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IFSEM_InterPoles\PPL\16- Projet AC Travaux\"/>
    </mc:Choice>
  </mc:AlternateContent>
  <xr:revisionPtr revIDLastSave="0" documentId="13_ncr:1_{D0CFCEB0-0FD8-4FE4-9505-448A2E066B49}" xr6:coauthVersionLast="47" xr6:coauthVersionMax="47" xr10:uidLastSave="{00000000-0000-0000-0000-000000000000}"/>
  <workbookProtection workbookAlgorithmName="SHA-512" workbookHashValue="/BVk3vKH75GZ/JwZKp649luknJAbAiFGHE+3AAEgmamC9tM9l/3iXf8Jd2ZD6oiEyq0zSjlqUr12zZBj/rFTaw==" workbookSaltValue="q3kYNkNnH/4UnM0/w92aFw==" workbookSpinCount="100000" lockStructure="1"/>
  <bookViews>
    <workbookView xWindow="-108" yWindow="-108" windowWidth="23256" windowHeight="12456" tabRatio="797" firstSheet="1" activeTab="1" xr2:uid="{507490F1-5A6B-4179-B727-C19D9566C624}"/>
  </bookViews>
  <sheets>
    <sheet name="LOT_0_BPU_PROJET_CNRS" sheetId="45" state="hidden" r:id="rId1"/>
    <sheet name="ITEM 1 - LOT_13_BPU_CNRS" sheetId="59" r:id="rId2"/>
    <sheet name="ITEM 2 - LOT_13_BPU_CNRS" sheetId="63" r:id="rId3"/>
    <sheet name="LISTES DES LOTS" sheetId="26" state="hidden" r:id="rId4"/>
    <sheet name="LISTE CE" sheetId="43" state="hidden" r:id="rId5"/>
    <sheet name="OAB" sheetId="44" state="hidden" r:id="rId6"/>
  </sheets>
  <definedNames>
    <definedName name="_xlnm._FilterDatabase" localSheetId="1" hidden="1">'ITEM 1 - LOT_13_BPU_CNRS'!#REF!</definedName>
    <definedName name="_xlnm._FilterDatabase" localSheetId="0" hidden="1">LOT_0_BPU_PROJET_CNRS!$A$14:$D$14</definedName>
    <definedName name="INFO1">LOT_0_BPU_PROJET_CNRS!$A$33</definedName>
    <definedName name="INFO2">LOT_0_BPU_PROJET_CNRS!$A$34</definedName>
    <definedName name="INFO3">LOT_0_BPU_PROJET_CNRS!$A$37</definedName>
    <definedName name="INFO4">LOT_0_BPU_PROJET_CNRS!$A$60</definedName>
    <definedName name="_xlnm.Print_Area" localSheetId="1">'ITEM 1 - LOT_13_BPU_CNRS'!$A$1:$F$467</definedName>
    <definedName name="_xlnm.Print_Area" localSheetId="0">LOT_0_BPU_PROJET_CNRS!$A$1:$G$60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63" i="59" l="1"/>
  <c r="F465" i="59" s="1"/>
  <c r="C7" i="63"/>
  <c r="F33" i="63"/>
  <c r="G31" i="63"/>
  <c r="D31" i="63"/>
  <c r="A31" i="63"/>
  <c r="C31" i="63" s="1"/>
  <c r="G30" i="63"/>
  <c r="D30" i="63"/>
  <c r="A30" i="63"/>
  <c r="E30" i="63" s="1"/>
  <c r="G29" i="63"/>
  <c r="A29" i="63"/>
  <c r="C29" i="63" s="1"/>
  <c r="G28" i="63"/>
  <c r="A28" i="63"/>
  <c r="E28" i="63" s="1"/>
  <c r="G27" i="63"/>
  <c r="A27" i="63"/>
  <c r="C27" i="63" s="1"/>
  <c r="G26" i="63"/>
  <c r="A26" i="63"/>
  <c r="E26" i="63" s="1"/>
  <c r="G25" i="63"/>
  <c r="A25" i="63"/>
  <c r="C25" i="63" s="1"/>
  <c r="G24" i="63"/>
  <c r="A24" i="63"/>
  <c r="E24" i="63" s="1"/>
  <c r="G23" i="63"/>
  <c r="A23" i="63"/>
  <c r="C23" i="63" s="1"/>
  <c r="G22" i="63"/>
  <c r="A22" i="63"/>
  <c r="E22" i="63" s="1"/>
  <c r="G21" i="63"/>
  <c r="A21" i="63"/>
  <c r="C21" i="63" s="1"/>
  <c r="G20" i="63"/>
  <c r="A20" i="63"/>
  <c r="E20" i="63" s="1"/>
  <c r="G19" i="63"/>
  <c r="A19" i="63"/>
  <c r="C19" i="63" s="1"/>
  <c r="G18" i="63"/>
  <c r="A18" i="63"/>
  <c r="E18" i="63" s="1"/>
  <c r="G17" i="63"/>
  <c r="A17" i="63"/>
  <c r="C17" i="63" s="1"/>
  <c r="G16" i="63"/>
  <c r="E16" i="63"/>
  <c r="D16" i="63"/>
  <c r="C16" i="63"/>
  <c r="B16" i="63"/>
  <c r="E41" i="45"/>
  <c r="E42" i="45"/>
  <c r="E43" i="45"/>
  <c r="E44" i="45"/>
  <c r="E45" i="45"/>
  <c r="E46" i="45"/>
  <c r="E47" i="45"/>
  <c r="E48" i="45"/>
  <c r="E49" i="45"/>
  <c r="E50" i="45"/>
  <c r="E51" i="45"/>
  <c r="E52" i="45"/>
  <c r="E53" i="45"/>
  <c r="E54" i="45"/>
  <c r="E55" i="45"/>
  <c r="D41" i="45"/>
  <c r="D42" i="45"/>
  <c r="D43" i="45"/>
  <c r="D44" i="45"/>
  <c r="D45" i="45"/>
  <c r="D46" i="45"/>
  <c r="D47" i="45"/>
  <c r="D48" i="45"/>
  <c r="D49" i="45"/>
  <c r="D50" i="45"/>
  <c r="D51" i="45"/>
  <c r="D52" i="45"/>
  <c r="D53" i="45"/>
  <c r="D54" i="45"/>
  <c r="D55" i="45"/>
  <c r="C41" i="45"/>
  <c r="C42" i="45"/>
  <c r="C43" i="45"/>
  <c r="C44" i="45"/>
  <c r="C45" i="45"/>
  <c r="C46" i="45"/>
  <c r="C47" i="45"/>
  <c r="C48" i="45"/>
  <c r="C49" i="45"/>
  <c r="C50" i="45"/>
  <c r="C51" i="45"/>
  <c r="C52" i="45"/>
  <c r="C53" i="45"/>
  <c r="C54" i="45"/>
  <c r="C55" i="45"/>
  <c r="B41" i="45"/>
  <c r="B42" i="45"/>
  <c r="B43" i="45"/>
  <c r="B44" i="45"/>
  <c r="B45" i="45"/>
  <c r="B46" i="45"/>
  <c r="B47" i="45"/>
  <c r="B48" i="45"/>
  <c r="B49" i="45"/>
  <c r="B50" i="45"/>
  <c r="B51" i="45"/>
  <c r="B52" i="45"/>
  <c r="B53" i="45"/>
  <c r="B54" i="45"/>
  <c r="B55" i="45"/>
  <c r="B15" i="45"/>
  <c r="B16" i="45"/>
  <c r="B17" i="45"/>
  <c r="B18" i="45"/>
  <c r="B19" i="45"/>
  <c r="B20" i="45"/>
  <c r="B21" i="45"/>
  <c r="B22" i="45"/>
  <c r="B23" i="45"/>
  <c r="B24" i="45"/>
  <c r="B25" i="45"/>
  <c r="B26" i="45"/>
  <c r="B27" i="45"/>
  <c r="B28" i="45"/>
  <c r="B29" i="45"/>
  <c r="F464" i="59" l="1"/>
  <c r="B31" i="63"/>
  <c r="B17" i="63"/>
  <c r="B18" i="63"/>
  <c r="D17" i="63"/>
  <c r="C18" i="63"/>
  <c r="D23" i="63"/>
  <c r="C24" i="63"/>
  <c r="B25" i="63"/>
  <c r="B26" i="63"/>
  <c r="B24" i="63"/>
  <c r="D22" i="63"/>
  <c r="D24" i="63"/>
  <c r="D25" i="63"/>
  <c r="C26" i="63"/>
  <c r="B20" i="63"/>
  <c r="B27" i="63"/>
  <c r="D18" i="63"/>
  <c r="D19" i="63"/>
  <c r="C20" i="63"/>
  <c r="B21" i="63"/>
  <c r="B22" i="63"/>
  <c r="D26" i="63"/>
  <c r="D27" i="63"/>
  <c r="C28" i="63"/>
  <c r="B29" i="63"/>
  <c r="B30" i="63"/>
  <c r="B19" i="63"/>
  <c r="B28" i="63"/>
  <c r="D20" i="63"/>
  <c r="D21" i="63"/>
  <c r="C22" i="63"/>
  <c r="B23" i="63"/>
  <c r="D28" i="63"/>
  <c r="D29" i="63"/>
  <c r="C30" i="63"/>
  <c r="E17" i="63"/>
  <c r="E19" i="63"/>
  <c r="E21" i="63"/>
  <c r="E23" i="63"/>
  <c r="E25" i="63"/>
  <c r="E27" i="63"/>
  <c r="E29" i="63"/>
  <c r="E31" i="63"/>
  <c r="H46" i="43"/>
  <c r="H47" i="43"/>
  <c r="H48" i="43"/>
  <c r="H49" i="43"/>
  <c r="H50" i="43"/>
  <c r="H51" i="43"/>
  <c r="H52" i="43"/>
  <c r="H53" i="43"/>
  <c r="H54" i="43"/>
  <c r="H55" i="43"/>
  <c r="H56" i="43"/>
  <c r="H57" i="43"/>
  <c r="H58" i="43"/>
  <c r="H59" i="43"/>
  <c r="H60" i="43"/>
  <c r="H61" i="43"/>
  <c r="H62" i="43"/>
  <c r="H63" i="43"/>
  <c r="H64" i="43"/>
  <c r="H65" i="43"/>
  <c r="H66" i="43"/>
  <c r="H67" i="43"/>
  <c r="H68" i="43"/>
  <c r="H69" i="43"/>
  <c r="H70" i="43"/>
  <c r="H71" i="43"/>
  <c r="H72" i="43"/>
  <c r="H73" i="43"/>
  <c r="H74" i="43"/>
  <c r="H75" i="43"/>
  <c r="H76" i="43"/>
  <c r="H77" i="43"/>
  <c r="H78" i="43"/>
  <c r="H79" i="43"/>
  <c r="H80" i="43"/>
  <c r="H81" i="43"/>
  <c r="H82" i="43"/>
  <c r="H83" i="43"/>
  <c r="H84" i="43"/>
  <c r="H85" i="43"/>
  <c r="H86" i="43"/>
  <c r="H87" i="43"/>
  <c r="H88" i="43"/>
  <c r="H89" i="43"/>
  <c r="H90" i="43"/>
  <c r="H91" i="43"/>
  <c r="H92" i="43"/>
  <c r="H93" i="43"/>
  <c r="H94" i="43"/>
  <c r="H95" i="43"/>
  <c r="H96" i="43"/>
  <c r="H97" i="43"/>
  <c r="H98" i="43"/>
  <c r="H99" i="43"/>
  <c r="H100" i="43"/>
  <c r="H101" i="43"/>
  <c r="H102" i="43"/>
  <c r="H103" i="43"/>
  <c r="H104"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5" i="43"/>
  <c r="H136" i="43"/>
  <c r="H137" i="43"/>
  <c r="H138" i="43"/>
  <c r="H139" i="43"/>
  <c r="H140" i="43"/>
  <c r="H141" i="43"/>
  <c r="H142" i="43"/>
  <c r="H143" i="43"/>
  <c r="H144" i="43"/>
  <c r="H145" i="43"/>
  <c r="H146" i="43"/>
  <c r="H147" i="43"/>
  <c r="H148" i="43"/>
  <c r="H149" i="43"/>
  <c r="H150" i="43"/>
  <c r="H151" i="43"/>
  <c r="H152" i="43"/>
  <c r="H153" i="43"/>
  <c r="H154" i="43"/>
  <c r="H155" i="43"/>
  <c r="H156" i="43"/>
  <c r="H157" i="43"/>
  <c r="H158" i="43"/>
  <c r="H159" i="43"/>
  <c r="H160" i="43"/>
  <c r="H161" i="43"/>
  <c r="H162" i="43"/>
  <c r="H163" i="43"/>
  <c r="H164" i="43"/>
  <c r="H165" i="43"/>
  <c r="H166" i="43"/>
  <c r="H167" i="43"/>
  <c r="H168" i="43"/>
  <c r="H169" i="43"/>
  <c r="H170" i="43"/>
  <c r="H171" i="43"/>
  <c r="H172" i="43"/>
  <c r="H173" i="43"/>
  <c r="H174" i="43"/>
  <c r="H175" i="43"/>
  <c r="H176" i="43"/>
  <c r="H177" i="43"/>
  <c r="H178" i="43"/>
  <c r="H179" i="43"/>
  <c r="H180" i="43"/>
  <c r="H181" i="43"/>
  <c r="H182" i="43"/>
  <c r="H183" i="43"/>
  <c r="H184" i="43"/>
  <c r="H185" i="43"/>
  <c r="H186" i="43"/>
  <c r="H187" i="43"/>
  <c r="H188" i="43"/>
  <c r="H189" i="43"/>
  <c r="H190" i="43"/>
  <c r="H191" i="43"/>
  <c r="H192" i="43"/>
  <c r="H193" i="43"/>
  <c r="H194" i="43"/>
  <c r="H195" i="43"/>
  <c r="H196" i="43"/>
  <c r="H197" i="43"/>
  <c r="H198" i="43"/>
  <c r="H199" i="43"/>
  <c r="H200" i="43"/>
  <c r="H201" i="43"/>
  <c r="H202" i="43"/>
  <c r="H203" i="43"/>
  <c r="H204" i="43"/>
  <c r="H205" i="43"/>
  <c r="H206" i="43"/>
  <c r="H207" i="43"/>
  <c r="H208" i="43"/>
  <c r="H209" i="43"/>
  <c r="H210" i="43"/>
  <c r="H211" i="43"/>
  <c r="H212" i="43"/>
  <c r="H213" i="43"/>
  <c r="H214" i="43"/>
  <c r="H215" i="43"/>
  <c r="H216" i="43"/>
  <c r="H217" i="43"/>
  <c r="H218" i="43"/>
  <c r="H219" i="43"/>
  <c r="H220" i="43"/>
  <c r="H221" i="43"/>
  <c r="H222" i="43"/>
  <c r="H223" i="43"/>
  <c r="H224" i="43"/>
  <c r="H225" i="43"/>
  <c r="H226" i="43"/>
  <c r="H227" i="43"/>
  <c r="H228" i="43"/>
  <c r="H229" i="43"/>
  <c r="H230" i="43"/>
  <c r="H45" i="43"/>
  <c r="G41" i="45" l="1"/>
  <c r="G42" i="45"/>
  <c r="G43" i="45"/>
  <c r="G44" i="45"/>
  <c r="G45" i="45"/>
  <c r="G46" i="45"/>
  <c r="G47" i="45"/>
  <c r="G48" i="45"/>
  <c r="G49" i="45"/>
  <c r="G50" i="45"/>
  <c r="G51" i="45"/>
  <c r="G52" i="45"/>
  <c r="G53" i="45"/>
  <c r="G54" i="45"/>
  <c r="G55" i="45"/>
  <c r="F58" i="45"/>
  <c r="H44" i="43"/>
  <c r="H43" i="43"/>
  <c r="H42" i="43"/>
  <c r="H41" i="43"/>
  <c r="H40" i="43"/>
  <c r="H39" i="43"/>
  <c r="H38" i="43"/>
  <c r="H37" i="43"/>
  <c r="H27" i="43"/>
  <c r="H31" i="43"/>
  <c r="H33" i="43"/>
  <c r="H30" i="43"/>
  <c r="H35" i="43"/>
  <c r="H29" i="43"/>
  <c r="H28" i="43"/>
  <c r="H36" i="43"/>
  <c r="C31" i="45"/>
  <c r="H32" i="43"/>
  <c r="H34" i="43"/>
  <c r="H26" i="43"/>
  <c r="H3" i="43"/>
  <c r="H4" i="43"/>
  <c r="H5" i="43"/>
  <c r="H6" i="43"/>
  <c r="H7" i="43"/>
  <c r="H8" i="43"/>
  <c r="H9" i="43"/>
  <c r="H10" i="43"/>
  <c r="H11" i="43"/>
  <c r="H12" i="43"/>
  <c r="H13" i="43"/>
  <c r="H14" i="43"/>
  <c r="H15" i="43"/>
  <c r="H16" i="43"/>
  <c r="H17" i="43"/>
  <c r="H18" i="43"/>
  <c r="H19" i="43"/>
  <c r="H20" i="43"/>
  <c r="H21" i="43"/>
  <c r="H22" i="43"/>
  <c r="H23" i="43"/>
  <c r="H25" i="43"/>
  <c r="H2" i="43"/>
  <c r="A55" i="45"/>
  <c r="A54" i="45"/>
  <c r="A53" i="45"/>
  <c r="A52" i="45"/>
  <c r="A51" i="45"/>
  <c r="A50" i="45"/>
  <c r="A49" i="45"/>
  <c r="A48" i="45"/>
  <c r="A47" i="45"/>
  <c r="A46" i="45"/>
  <c r="A45" i="45"/>
  <c r="A44" i="45"/>
  <c r="A43" i="45"/>
  <c r="A42" i="45"/>
  <c r="A41" i="45"/>
  <c r="A40" i="45"/>
  <c r="B11" i="45"/>
  <c r="C13" i="44"/>
  <c r="F13" i="44"/>
  <c r="G13" i="44"/>
  <c r="E13" i="44"/>
  <c r="D13" i="44"/>
  <c r="E40" i="45" l="1"/>
  <c r="G40" i="45" s="1"/>
  <c r="D40" i="45"/>
  <c r="C40" i="45"/>
  <c r="B40" i="45"/>
  <c r="B19" i="44"/>
  <c r="B20" i="44" s="1"/>
  <c r="E15" i="44" s="1"/>
  <c r="C15" i="44"/>
  <c r="G15" i="44" l="1"/>
  <c r="F15" i="44"/>
  <c r="D15" i="44"/>
  <c r="B21" i="44" l="1"/>
  <c r="B22" i="44" s="1"/>
  <c r="D17" i="44" l="1"/>
  <c r="C17" i="44"/>
  <c r="F17" i="44"/>
  <c r="E17" i="44"/>
  <c r="G17" i="44"/>
  <c r="B10" i="6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<sst xmlns="http://schemas.openxmlformats.org/spreadsheetml/2006/main" count="1051" uniqueCount="781">
  <si>
    <t>Code</t>
  </si>
  <si>
    <t>Couverture - zinguerie</t>
  </si>
  <si>
    <t>Plomberie - sanitaire</t>
  </si>
  <si>
    <t>Chauffage</t>
  </si>
  <si>
    <t>Ventilation</t>
  </si>
  <si>
    <t>Climatisation</t>
  </si>
  <si>
    <t>Charpente et ossature bois</t>
  </si>
  <si>
    <t>Store et fermeture</t>
  </si>
  <si>
    <t>Vitrerie - miroiterie</t>
  </si>
  <si>
    <t>Revêtement de sol (sauf carrelage)</t>
  </si>
  <si>
    <t>CN</t>
  </si>
  <si>
    <t>Chapitre Batiprix</t>
  </si>
  <si>
    <t>Plâtrerie (plaque de plâtre)</t>
  </si>
  <si>
    <t>Espace vert - aménagement extérieur</t>
  </si>
  <si>
    <t>Charpente - bardage et couverture métallique</t>
  </si>
  <si>
    <t>Etanchéité</t>
  </si>
  <si>
    <t>Electricité</t>
  </si>
  <si>
    <t>Menuiserie extérieure</t>
  </si>
  <si>
    <t>Menuiserie agencement intérieur</t>
  </si>
  <si>
    <t>Métallerie (acier - aluminium)</t>
  </si>
  <si>
    <t>Peinture - revêtement intérieur</t>
  </si>
  <si>
    <t>Ravalement peinture - revêtement extérieur</t>
  </si>
  <si>
    <t>Carrelage et revêtement mural</t>
  </si>
  <si>
    <t>Ouvrages communs TCE</t>
  </si>
  <si>
    <t>VRD</t>
  </si>
  <si>
    <t>(2) - Prépondérance du corps d’état dans une commande type et de son importance dans l'établissement de la moyenne pondérée</t>
  </si>
  <si>
    <t>(1) - % rabais ou coefficient de majoration appliqué sur le prix "Fournitures et mise en œuvre" de Batiprix millésime 2025</t>
  </si>
  <si>
    <t>Moyenne pondérée de rabais / majoration</t>
  </si>
  <si>
    <t>N° lot</t>
  </si>
  <si>
    <t>Intitulé du lot</t>
  </si>
  <si>
    <t>N° de lot</t>
  </si>
  <si>
    <t>Nom du candidat</t>
  </si>
  <si>
    <t xml:space="preserve"> Accord-cadre travaux IFSeM - CNRS</t>
  </si>
  <si>
    <t>Description</t>
  </si>
  <si>
    <t>Complet</t>
  </si>
  <si>
    <t>01 - Gros-œuvre - Revêtement extérieur</t>
  </si>
  <si>
    <t>02 - Plâtrerie (plaque de plâtre)</t>
  </si>
  <si>
    <t>10 - VRD</t>
  </si>
  <si>
    <t>12 - Espace vert - aménagement extérieur</t>
  </si>
  <si>
    <t>17 - Charpente - bardage et couverture métallique</t>
  </si>
  <si>
    <t>20 - Couverture - zinguerie</t>
  </si>
  <si>
    <t>25 - Etanchéité</t>
  </si>
  <si>
    <t>28 - Plomberie - sanitaire</t>
  </si>
  <si>
    <t>32 - Chauffage</t>
  </si>
  <si>
    <t>34 - Ventilation</t>
  </si>
  <si>
    <t>35 - Climatisation</t>
  </si>
  <si>
    <t>38 - Electricité</t>
  </si>
  <si>
    <t>40 - Charpente et ossature bois</t>
  </si>
  <si>
    <t>41 - Menuiserie extérieure</t>
  </si>
  <si>
    <t>42 - Menuiserie agencement intérieur</t>
  </si>
  <si>
    <t>43 - Métallerie (acier - aluminium)</t>
  </si>
  <si>
    <t>44 - Store et fermeture</t>
  </si>
  <si>
    <t>55 - Peinture - revêtement intérieur</t>
  </si>
  <si>
    <t>56 - Ravalement peinture - revêtement extérieur</t>
  </si>
  <si>
    <t>58 - Vitrerie - miroiterie</t>
  </si>
  <si>
    <t>59 - Carrelage et revêtement mural</t>
  </si>
  <si>
    <t>60 - Revêtement de sol (sauf carrelage)</t>
  </si>
  <si>
    <t>CN - Ouvrages communs TCE</t>
  </si>
  <si>
    <t>Taux horaire de main d'œuvre</t>
  </si>
  <si>
    <t>Coefficient de frais généraux sur fournitures et mise en œuvre</t>
  </si>
  <si>
    <t>Coefficient de frais généraux sur mise en oeure seule</t>
  </si>
  <si>
    <t>Coefficient de bénéfices</t>
  </si>
  <si>
    <t>EXEMPLE OAB</t>
  </si>
  <si>
    <t>Lot n°01</t>
  </si>
  <si>
    <t>Travaux de plâtrerie, peinture et revêtement de sol</t>
  </si>
  <si>
    <t>Candidat A</t>
  </si>
  <si>
    <t>Candidat B</t>
  </si>
  <si>
    <t>Candidat C</t>
  </si>
  <si>
    <t>CN - Ouvrages communs tce</t>
  </si>
  <si>
    <t>Corps d'état : 02 - Platrerie (plaques de platre)</t>
  </si>
  <si>
    <t>Corps d'état : 55 - Peinture - Revêtement intérieur</t>
  </si>
  <si>
    <t>Corps d'état : 60 - Revêtement de sol (sauf carrelage)</t>
  </si>
  <si>
    <t>Rabais par candidat (issus de la moyenne des remises consenties par corps d'état, sans pondération)</t>
  </si>
  <si>
    <t>Candidat D</t>
  </si>
  <si>
    <t>Candidat E</t>
  </si>
  <si>
    <t>M1</t>
  </si>
  <si>
    <t>M1 x 1,2</t>
  </si>
  <si>
    <t>M2</t>
  </si>
  <si>
    <t>SEUIL FINAL</t>
  </si>
  <si>
    <t>Offre suspectées d'être anormalement basse</t>
  </si>
  <si>
    <t>Offres conservées pour le calcul de M2</t>
  </si>
  <si>
    <t>En application de l’article R.2152-3 du Code de la commande publique, « L’acheteur exige que le soumissionnaire justifie le prix ou les coûts proposés dans son offre lorsque celle-ci semble anormalement basse eu égard aux travaux, fournitures ou services, y compris pour la part du marché public qu’il envisage de sous-traiter ».
Le pouvoir adjudicateur s’engage à détecter les offres anormalement basses en faisant application de la formule de calcul suivante pour tous les lots, et dès lors qu’au moins trois offres sont déposées :
Faire la moyenne des moyennes pondérées de rabais / majoration de toutes les offres (M1)
Ajouter 20% à cette première moyenne (M1 x 1,2)
Retirer du calcul toutes les offres pour lesquelles la moyenne de rabais / majoration est supérieure à cette valeur (exemple : M1 x 1.2 = -10%, et l'offre A = -8%, l'offre A n'est pas reprise dans la suite du calcul car elle présente une moyenne supérieure (et donc plus proche de 0) à la moyenne considérée)
Faire la moyenne des moyennes pondérées de rabais / majoration du ou des offres restantes (M2)
Retirer 15% à cette deuxième moyenne (M2 x 0,85)
On obtient alors une valeur finale
Si une offre est inférieure à cette valeur finale, elle est considérée comme potentiellement anormalement basse. Le soumissionnaire sera invité à justifier de la viabilité économique de son offre.
Si une ou deux offres a (ont) été déposée(s), il ne sera pas fait application de la méthode de calcul mise en évidence ci-dessus. Cependant, l’acheteur mettra en oeuvre le dispositif prévu par l’article R.2152-3 du Code de la commande publique s’il estime qu’une offre semble anormalement basse.</t>
  </si>
  <si>
    <t>Plâtrerie (plaque de plâtre) - Menuiserie Agencement Intérieur</t>
  </si>
  <si>
    <t>Charpente - Bardage et couverture métallique - Charpente et Ossature bois</t>
  </si>
  <si>
    <t xml:space="preserve">Plomberie - Sanitaire, chauffage, ventilation, climatisation </t>
  </si>
  <si>
    <t>Electricité (CFA/CFO)</t>
  </si>
  <si>
    <t>Etanchéité - Couverture zinguerie</t>
  </si>
  <si>
    <t>Vitrerie - Miroiterie -Carrelage et revêtement mural</t>
  </si>
  <si>
    <t>Curage</t>
  </si>
  <si>
    <t>CN 20</t>
  </si>
  <si>
    <t>Démolition structure plafond et sol</t>
  </si>
  <si>
    <t xml:space="preserve">CN 20 - démolition </t>
  </si>
  <si>
    <t>Révision et dépose appareils en plomberie</t>
  </si>
  <si>
    <t>28 75</t>
  </si>
  <si>
    <t>32 72</t>
  </si>
  <si>
    <t>Dépose en chauffage</t>
  </si>
  <si>
    <t>32 72 - Dépose en chauffage</t>
  </si>
  <si>
    <t>(3) - Coefficient de frais généraux sur fournitures issu des hypothèses de calcul BATIPRIX - Millésime 2025</t>
  </si>
  <si>
    <t>(4) - Coefficient de bénéfice issu des hypothèses de calcul BATIPRIX - millesime 2025</t>
  </si>
  <si>
    <t xml:space="preserve">01 07 15 </t>
  </si>
  <si>
    <t>Démolition de fondation ou maçonnerie</t>
  </si>
  <si>
    <t>01 07 15 - Démolition de fondation ou maçonnerie</t>
  </si>
  <si>
    <t>32 75</t>
  </si>
  <si>
    <t>17 57</t>
  </si>
  <si>
    <t>Dépose couverture</t>
  </si>
  <si>
    <t>17 85</t>
  </si>
  <si>
    <t>17 85 - Dépose de bardage</t>
  </si>
  <si>
    <t>17 57 - Dépose de couverture</t>
  </si>
  <si>
    <t>32 75 - Neutralisation et Dépose de cuve et citerne</t>
  </si>
  <si>
    <t xml:space="preserve">20 71 24 </t>
  </si>
  <si>
    <t>Dépose bardage</t>
  </si>
  <si>
    <t>Dépose bois de couvertrue</t>
  </si>
  <si>
    <t>20 71 24 - Dépose bois de couvertrue</t>
  </si>
  <si>
    <t>20 76</t>
  </si>
  <si>
    <t>Dépose de couverture</t>
  </si>
  <si>
    <t>20 76 - Dépose de couvertrure</t>
  </si>
  <si>
    <t>28 70</t>
  </si>
  <si>
    <t>Dépose réseau plomberie</t>
  </si>
  <si>
    <t>28 70 - Réparation ou modification de réseau en place</t>
  </si>
  <si>
    <t>38 90</t>
  </si>
  <si>
    <t xml:space="preserve">Dépose matériel électrique </t>
  </si>
  <si>
    <t>38 90 - Dépannage entretien</t>
  </si>
  <si>
    <t>40 20</t>
  </si>
  <si>
    <t>Dépose charpente bois</t>
  </si>
  <si>
    <t>40 20 - Travaux sur vieux bois</t>
  </si>
  <si>
    <t xml:space="preserve">42 42 </t>
  </si>
  <si>
    <t xml:space="preserve">Dépose menuiserie </t>
  </si>
  <si>
    <t>42 42 - Dépose et révision de menuiserie</t>
  </si>
  <si>
    <t>42 65 03</t>
  </si>
  <si>
    <t>42 65 03 - Dépose</t>
  </si>
  <si>
    <t xml:space="preserve">43 75 </t>
  </si>
  <si>
    <t>Dépose serrurerie</t>
  </si>
  <si>
    <t>43 75 - Entretien maintenance métallerie serrurerie</t>
  </si>
  <si>
    <t xml:space="preserve">44 74 </t>
  </si>
  <si>
    <t>44 77</t>
  </si>
  <si>
    <t>Dépose grille et volet roulant</t>
  </si>
  <si>
    <t>44 74 - révision et réparation de rideau lame agraphes et grille enroulement</t>
  </si>
  <si>
    <t>44 77 - Révision et réparation de grille articulée</t>
  </si>
  <si>
    <t>44 80</t>
  </si>
  <si>
    <t xml:space="preserve">Dépose persienne </t>
  </si>
  <si>
    <t xml:space="preserve">44 80 - Révision et réparation de persienne </t>
  </si>
  <si>
    <t>60 03</t>
  </si>
  <si>
    <t>Dépose revêtement de sol</t>
  </si>
  <si>
    <t xml:space="preserve">60 03 - Dépose et démolition </t>
  </si>
  <si>
    <t>Dépose plafonds suspendus</t>
  </si>
  <si>
    <t>(6) - Taux de rabais / majoration sur coefficient de marge issu des hypothèses de calcul BATIPRIX (5)</t>
  </si>
  <si>
    <t>(5) - Coefficient de marge issu des hypothèses de calcul BATIPRIX correspondant à (3) x (4)</t>
  </si>
  <si>
    <t>(7) - Coefficient de marge du candidat par corps d'état BATIPRIX après affectation du taux de rabais/majoration, soit (5) x (6)</t>
  </si>
  <si>
    <t>Moyenne pondérée de rabais / majoration sur fourniture hors bordereau (8)</t>
  </si>
  <si>
    <t xml:space="preserve">
</t>
  </si>
  <si>
    <t>Présentation du document</t>
  </si>
  <si>
    <t>ITEM 2 - Calcul de la solution hors bordereau</t>
  </si>
  <si>
    <t>ITEM 1 - Bordereau des prix unitaires</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</si>
  <si>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</si>
  <si>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</si>
  <si>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</si>
  <si>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Métallerie</t>
  </si>
  <si>
    <t>Menuiserie extérieure - Store et fermeture</t>
  </si>
  <si>
    <t>Gros-œuvre - maçonnerie</t>
  </si>
  <si>
    <t>42 01</t>
  </si>
  <si>
    <t>42 03</t>
  </si>
  <si>
    <t>42 05</t>
  </si>
  <si>
    <t>42 06</t>
  </si>
  <si>
    <t>42 08</t>
  </si>
  <si>
    <t>42 10</t>
  </si>
  <si>
    <t>42 12</t>
  </si>
  <si>
    <t>42 15</t>
  </si>
  <si>
    <t>42 18</t>
  </si>
  <si>
    <t>42 21</t>
  </si>
  <si>
    <t>42 24</t>
  </si>
  <si>
    <t>42 25</t>
  </si>
  <si>
    <t>42 26</t>
  </si>
  <si>
    <t>42 27</t>
  </si>
  <si>
    <t>42 30</t>
  </si>
  <si>
    <t>42 33</t>
  </si>
  <si>
    <t>42 36</t>
  </si>
  <si>
    <t>42 38</t>
  </si>
  <si>
    <t>42 42</t>
  </si>
  <si>
    <t>42 45</t>
  </si>
  <si>
    <t>42 48</t>
  </si>
  <si>
    <t>42 59</t>
  </si>
  <si>
    <t>42 62</t>
  </si>
  <si>
    <t>42 65</t>
  </si>
  <si>
    <t>42 72</t>
  </si>
  <si>
    <t>42 75</t>
  </si>
  <si>
    <t>42 78</t>
  </si>
  <si>
    <t>42 81</t>
  </si>
  <si>
    <t>Main-d'œuvre du corps d'état menuiserie agencement intérieur</t>
  </si>
  <si>
    <t>Bloc-porte palière de logement</t>
  </si>
  <si>
    <t>Bloc-porte acoustique</t>
  </si>
  <si>
    <t>Bloc-porte anti-squat</t>
  </si>
  <si>
    <t>Bloc-porte de communication standard</t>
  </si>
  <si>
    <t>Bloc-porte coupe-feu</t>
  </si>
  <si>
    <t>Motorisation de porte intérieure</t>
  </si>
  <si>
    <t>Baie libre - huisserie</t>
  </si>
  <si>
    <t>Façade gaine technique et trappe de visite</t>
  </si>
  <si>
    <t>Façade de placard</t>
  </si>
  <si>
    <t>Aménagement intérieur de placard</t>
  </si>
  <si>
    <t>Aménagement salle de bains - rangement divers</t>
  </si>
  <si>
    <t>Pose seule d'élément de meuble de cuisine</t>
  </si>
  <si>
    <t>Plinthe - habillage - coffre</t>
  </si>
  <si>
    <t>Boite à lettres et panneau</t>
  </si>
  <si>
    <t>Escalier en bois fabrique en atelier</t>
  </si>
  <si>
    <t>Garde-corps et main courante en bois fabriques en atelier</t>
  </si>
  <si>
    <t>Escalier du commerce</t>
  </si>
  <si>
    <t>Dépose et révision de menuiserie</t>
  </si>
  <si>
    <t>Quincaillerie diverse sur menuiseries bois</t>
  </si>
  <si>
    <t>Agrandissement de baie pour porte PMR</t>
  </si>
  <si>
    <t>Cloison de distribution amovible</t>
  </si>
  <si>
    <t>Habillage décoratif</t>
  </si>
  <si>
    <t>Plafond suspendu - élément décoratif</t>
  </si>
  <si>
    <t>Bloc-porte contrôle d'accès</t>
  </si>
  <si>
    <t>Bloc-porte issue de secours</t>
  </si>
  <si>
    <t>Bloc-porte DAS (dispositif actionne de sécurité)</t>
  </si>
  <si>
    <t>Plancher technique</t>
  </si>
  <si>
    <t>Dépose grille articulée</t>
  </si>
  <si>
    <r>
      <t>28 75 -</t>
    </r>
    <r>
      <rPr>
        <sz val="11"/>
        <color rgb="FFFF0000"/>
        <rFont val="Calibri"/>
        <family val="2"/>
      </rPr>
      <t xml:space="preserve"> </t>
    </r>
    <r>
      <rPr>
        <sz val="11"/>
        <color rgb="FFFF0000"/>
        <rFont val="Century Gothic"/>
        <family val="2"/>
      </rPr>
      <t>Révision et dépose appareils en plomberie</t>
    </r>
  </si>
  <si>
    <t>28 75 21 06</t>
  </si>
  <si>
    <t>Dépose d'appareil sanitaire en démolition</t>
  </si>
  <si>
    <t>01 55 45 03</t>
  </si>
  <si>
    <t>Démolition partielle d'enduit plâtre</t>
  </si>
  <si>
    <t>01 71 06</t>
  </si>
  <si>
    <t>01 71 09</t>
  </si>
  <si>
    <t>01 71 12</t>
  </si>
  <si>
    <t>01 71 18</t>
  </si>
  <si>
    <t>01 71 21</t>
  </si>
  <si>
    <t>Démolition a l'engin mécanique</t>
  </si>
  <si>
    <t>Démolition manuelle</t>
  </si>
  <si>
    <t>Démolition de massif</t>
  </si>
  <si>
    <t>Démolition de plancher</t>
  </si>
  <si>
    <t>Démolition d'escalier</t>
  </si>
  <si>
    <t>28 75 24</t>
  </si>
  <si>
    <t>Dépose de chauffe-eau</t>
  </si>
  <si>
    <t>Neutralisation et dépose de cuve et citerne</t>
  </si>
  <si>
    <t xml:space="preserve"> </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</si>
  <si>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</si>
  <si>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</si>
  <si>
    <t>Gros Œuvre - Revêtement Extérieur - Ravalement peinture</t>
  </si>
  <si>
    <t>VRD - Espaces verts - Aménagement extérieur</t>
  </si>
  <si>
    <t>Menuiserie - agencement intérieur</t>
  </si>
  <si>
    <t>Peinture - Revêtement Intérieur - Revêtement de sol (sauf carrelage)</t>
  </si>
  <si>
    <t>Désamiantage - Déplombage</t>
  </si>
  <si>
    <t>ml</t>
  </si>
  <si>
    <t>m²</t>
  </si>
  <si>
    <t>t</t>
  </si>
  <si>
    <t>Prix € HT (1)</t>
  </si>
  <si>
    <r>
      <rPr>
        <b/>
        <i/>
        <u/>
        <sz val="14"/>
        <color theme="1"/>
        <rFont val="Century Gothic"/>
        <family val="2"/>
      </rPr>
      <t xml:space="preserve">Précisions importantes à propos de la détection des offres anormalement basses : </t>
    </r>
    <r>
      <rPr>
        <sz val="14"/>
        <color theme="1"/>
        <rFont val="Century Gothic"/>
        <family val="2"/>
      </rPr>
      <t xml:space="preserve">
- Le pouvoir adjudicateur, dans le cadre de l'analyse des offres mettra en oeuvre une méthode de détection des offres anormalement basses. Ces éléments sont portés au RC. </t>
    </r>
  </si>
  <si>
    <t>%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</si>
  <si>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Le % de rabais / majoration (8) intervient pour</t>
    </r>
    <r>
      <rPr>
        <b/>
        <sz val="14"/>
        <color theme="1"/>
        <rFont val="Century Gothic"/>
        <family val="2"/>
      </rPr>
      <t xml:space="preserve"> </t>
    </r>
    <r>
      <rPr>
        <sz val="14"/>
        <color theme="1"/>
        <rFont val="Century Gothic"/>
        <family val="2"/>
      </rPr>
      <t>5% dans la note du critère PRIX.</t>
    </r>
  </si>
  <si>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le cas échéant (si présence de fourniture). 
A propos de la main d'oeuvre, le cout de celle-ci  est calculé comme suit :  </t>
    </r>
    <r>
      <rPr>
        <sz val="14"/>
        <color theme="1"/>
        <rFont val="Century Gothic"/>
        <family val="2"/>
      </rPr>
      <t xml:space="preserve">
Le coût de main d'oeuvre est défini pour le présent lot par application de l'article 3.1 du BPU ITEM 1 ci-dessus. Il convient donc dans le cas d'une prestation hors bordereau d'appliquer pour la prestation un prix de main d'oeuvre correspondant au prix 3,1 avec le quantitatif d'heures adéquat.
</t>
    </r>
    <r>
      <rPr>
        <b/>
        <i/>
        <u/>
        <sz val="14"/>
        <color theme="1"/>
        <rFont val="Century Gothic"/>
        <family val="2"/>
      </rPr>
      <t>A propos du tarif de vente des fournitures hors bordereau il est fait application de la formule suivante (le cas échéant, si fourniture mise en oeuvre)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pour l'application de la dite formule, est celui du CE BATIPRIX désigné ci-après qui se rattache techniquement à la fourniture considérée. </t>
    </r>
    <r>
      <rPr>
        <b/>
        <i/>
        <u/>
        <sz val="14"/>
        <color theme="1"/>
        <rFont val="Century Gothic"/>
        <family val="2"/>
      </rPr>
      <t xml:space="preserve">Dans le cas présent (lot 13) il est stictement fait recours au CE CN. </t>
    </r>
  </si>
  <si>
    <t>B2.1</t>
  </si>
  <si>
    <t>B2.1 .01</t>
  </si>
  <si>
    <t>Il est rémunéré au ml de conduit ou canalisation traité, pour une telle quantité.</t>
  </si>
  <si>
    <t>B2.1 .02</t>
  </si>
  <si>
    <t>Conduits ou canalisations enterrés largeur ou Ø &gt; 50 cm</t>
  </si>
  <si>
    <t>B2.2</t>
  </si>
  <si>
    <t>Ce prix concerne le retrait des conduits (de cheminée, de ventilation ou similaire) toutes géométries, en amiante-ciment imbriqués en traversée de planchers, toutes géométries et toutes dimensions, y compris toutes sujétions incluses.</t>
  </si>
  <si>
    <t>Il est rémunéré au mètre linéaire imbriqué.</t>
  </si>
  <si>
    <t>B2.3</t>
  </si>
  <si>
    <t>ENROBES ET REVETEMENTS ROUTIERS AMIANTES</t>
  </si>
  <si>
    <t>B2.3 .01</t>
  </si>
  <si>
    <t>U</t>
  </si>
  <si>
    <t>B2.4</t>
  </si>
  <si>
    <t>TOITURES, FACADES ET ELEMENTS ASSOCIES AMIANTES</t>
  </si>
  <si>
    <t>B2.4 .01</t>
  </si>
  <si>
    <t>Ce prix concerne la plus-value à la mise en place d'un film extérieur en polyéthylène avec résultats de 300 gr au DART TEST minimum (bâches thermo- soudées nécessaires au confinement déjà prévu dans les postes retrait d’amiante) pour le désamiantage des façades et des couvertures, toutes sujétions comprises, dont le retrait et le traitement comme déchets amiantés à l'issue des travaux.</t>
  </si>
  <si>
    <t>Il est rémunéré au mètre carré utile de film polyéthylène thermoformé mis en place.</t>
  </si>
  <si>
    <t>B2.4 .02</t>
  </si>
  <si>
    <t>Plaques ondulées - Zone de 10 m²</t>
  </si>
  <si>
    <t>B2.4 .03</t>
  </si>
  <si>
    <t>Ce prix concerne la plus-value par m² supplémentaire par rapport à ce qui est prévu au poste précédent.</t>
  </si>
  <si>
    <t>B2.4 .04</t>
  </si>
  <si>
    <t>Ardoise ou similaire - Zone de 10 m²</t>
  </si>
  <si>
    <t>B2.4 .05</t>
  </si>
  <si>
    <t>Ardoise ou similaire - Plus-value par m² supplémentaire</t>
  </si>
  <si>
    <t>Ce prix concerne la plus-value par ml supplémentaire par rapport à ce qui est prévu au poste précédent.</t>
  </si>
  <si>
    <t>B2.4 .08</t>
  </si>
  <si>
    <t>B2.4 .09</t>
  </si>
  <si>
    <t>B2.4 .10</t>
  </si>
  <si>
    <t>Enduit de façade - Zone de 20 m²</t>
  </si>
  <si>
    <t>Ce prix concerne le retrait des enduits de façade contenant de l'amiante à hauteur ≤ 3 m, y compris toutes sujétions pour une zone de 20 m².</t>
  </si>
  <si>
    <t>B2.4 .11</t>
  </si>
  <si>
    <t>Enduit de façade - Plus-value par m² supplémentaire</t>
  </si>
  <si>
    <t>Ce prix concerne le retrait des enduits de façade contenant de l'amiante. Il est rémunéré au mètre carré traité.</t>
  </si>
  <si>
    <t>B2.4 .12</t>
  </si>
  <si>
    <t>Peinture de façade - Zone de 20 m²</t>
  </si>
  <si>
    <t>Ce prix concerne le retrait des peintures de façade contenant de l'amiante à hauteur ≤ 3 m, y compris toutes sujétions pour une zone de 20 m².</t>
  </si>
  <si>
    <t>B2.4 .13</t>
  </si>
  <si>
    <t>Peinture de façade - Plus-value par m² supplémentaire</t>
  </si>
  <si>
    <t>B2.4 .14</t>
  </si>
  <si>
    <t>Revêtements d'étanchéité bardeaux d'asphalte ou de bitume collé - Zone de 15 m²</t>
  </si>
  <si>
    <t>Ce prix concerne le retrait des revêtements d'étanchéité bardeaux d'asphalte ou de bitume collé sur support à hauteur ≤ 3 m, y compris toutes sujétions pour une zone de 15 m².</t>
  </si>
  <si>
    <t>Il est rémunéré au mètre carré de façade ou de toiture concernée, quel que soit le recouvrement des éléments.</t>
  </si>
  <si>
    <t>B2.4 .15</t>
  </si>
  <si>
    <t>Revêtements d'étanchéité bardeaux d'asphalte ou de bitume collé - Plus-value par m² supplémentaire</t>
  </si>
  <si>
    <t>B2.4 .16</t>
  </si>
  <si>
    <t>Revêtements d'étanchéité bardeaux d'asphalte ou de bitume non collé - Zone de 15 m²</t>
  </si>
  <si>
    <t>B2.4 .17</t>
  </si>
  <si>
    <t>Revêtements d'étanchéité bardeaux d'asphalte ou de bitume non collé - Plus-value par m² supplémentaire</t>
  </si>
  <si>
    <t>B2.4 .18</t>
  </si>
  <si>
    <t>B2.4 .19</t>
  </si>
  <si>
    <t>Mastic de menuiserie ou similaire - Zone de 5 ml</t>
  </si>
  <si>
    <t>Ce prix concerne le retrait des mastics de menuiserie (entre le dormant et la maçonnerie) ou matériaux similaires (compribandes...) contenant de l'amiante.</t>
  </si>
  <si>
    <t>Il est rémunéré au mètre linéaire de mastic/matériaux retiré, quel que soit l'épaisseur ou le recouvrement des éléments.</t>
  </si>
  <si>
    <t>B2.4 .20</t>
  </si>
  <si>
    <t>Mastic de menuiserie ou similaire - Plus-value par ml supplémentaire</t>
  </si>
  <si>
    <t>B2.4 .21</t>
  </si>
  <si>
    <t>Isolant sous bardage</t>
  </si>
  <si>
    <t>B2.4 .23</t>
  </si>
  <si>
    <t>Mitre et mitrons</t>
  </si>
  <si>
    <t>Ce prix concerne le retrait de mitre ou de mitrons contenant de l'amiante.</t>
  </si>
  <si>
    <t>Il est rémunéré à l'unité traitée, quelle que soit la dimension de l'équipement.</t>
  </si>
  <si>
    <t xml:space="preserve">2.5 </t>
  </si>
  <si>
    <t>REVETEMENTS DE SOL</t>
  </si>
  <si>
    <t>B2.5 .01</t>
  </si>
  <si>
    <t>B2.5 .02</t>
  </si>
  <si>
    <t>B2.5 .04</t>
  </si>
  <si>
    <t>B2.5 .05</t>
  </si>
  <si>
    <t>B2.5 .06</t>
  </si>
  <si>
    <t>B2.5 .07</t>
  </si>
  <si>
    <t>Il est rémunéré au mètre carré traité.</t>
  </si>
  <si>
    <t>B2.5 .09</t>
  </si>
  <si>
    <t>Nez de marche - Pour une zone de 10 ml</t>
  </si>
  <si>
    <t>B2.5 .10</t>
  </si>
  <si>
    <t>Nez de marche - Plus-value par ml supplémentaire</t>
  </si>
  <si>
    <t>Ce prix concerne le retrait des revêtements de sol plastiques avec sous-couche amiantée, y compris toutes sujétions pour une zone de 10 m². Il est rémunéré au mètre carré traité.</t>
  </si>
  <si>
    <t>B2.6</t>
  </si>
  <si>
    <t>ISOLANT ET CALORIFUGES</t>
  </si>
  <si>
    <t>B2.6 .01</t>
  </si>
  <si>
    <t>Ce prix concerne le retrait des flocages d'une épaisseur inférieure ou égale à 15 cm, à hauteur ≤ 3 m, y compris toutes sujétions pour une zone de 20 m².</t>
  </si>
  <si>
    <t>B2.6 .02</t>
  </si>
  <si>
    <t>B2.6 .03</t>
  </si>
  <si>
    <t>Ce prix concerne le retrait des flocages d'une épaisseur supérieure à 15 cm hauteur ≤ 3 m, y compris toutes sujétions pour une zone de 20 m².</t>
  </si>
  <si>
    <t>B2.6 .04</t>
  </si>
  <si>
    <t>B2.6 .05</t>
  </si>
  <si>
    <t>Calorifugeage des conduits fluides - Largeur ou diamètre Ø ≤ 15 cm - Zone de 5 ml de calorifuge</t>
  </si>
  <si>
    <t>Il est rémunéré au mètre linéaire de conduit traité.</t>
  </si>
  <si>
    <t>B2.6 .06</t>
  </si>
  <si>
    <t>Calorifugeage des conduits fluides collés - Largeur ou diamètre Ø ≤ 15 cm - Plus-value par ml supplémentaire</t>
  </si>
  <si>
    <t>Ce prix concerne la plus-value par ml supplémentaire par rapport à ce qui est prévu au poste précédent, si largeur ou diamètre du conduit &gt; 15 cm.</t>
  </si>
  <si>
    <t>B2.6 .07</t>
  </si>
  <si>
    <t>Calorifugeage des conduits fluides - Plus-value si largeur ou diamètre Ø &gt; 15 cm</t>
  </si>
  <si>
    <t>Ce prix concerne la plus-value par ml supplémentaire par rapport à ce qui est prévu au poste B.2.8.06, si le calorifuge collé directement (quelle que soit l'épaisseurs).</t>
  </si>
  <si>
    <t>B2.6 .08</t>
  </si>
  <si>
    <t>B2.6 .09</t>
  </si>
  <si>
    <t>Enveloppes de calorifuges sur conduits ou canalisations - Plus-value par ml supplémentaire</t>
  </si>
  <si>
    <t>B2.6 .11</t>
  </si>
  <si>
    <t>B2.6 .13</t>
  </si>
  <si>
    <t>B2.6 .14</t>
  </si>
  <si>
    <t>B2.6 .17</t>
  </si>
  <si>
    <t>Isolant pollués à l'amiante</t>
  </si>
  <si>
    <t>B2.7</t>
  </si>
  <si>
    <t>B2.7 .01</t>
  </si>
  <si>
    <t>B2.7 .02</t>
  </si>
  <si>
    <t>B2.7 .03</t>
  </si>
  <si>
    <t>B2.7 .04</t>
  </si>
  <si>
    <t>B2.7 .07</t>
  </si>
  <si>
    <t>B2.7 .08</t>
  </si>
  <si>
    <t>B2.7 .09</t>
  </si>
  <si>
    <t>Panneau/cloison sandwich - Zone de 5 m²</t>
  </si>
  <si>
    <t>Ce prix concerne le retrait des façades en panneau sandwich contenant de l'amiante, compris isolant potentiel contenu dans ces éléments, à hauteur ≤ 3 m, y compris toutes sujétions incluses pour une zone de 5 m².</t>
  </si>
  <si>
    <t>Il est rémunéré au mètre carré de panneau.</t>
  </si>
  <si>
    <t>B2.7 .10</t>
  </si>
  <si>
    <t>Panneau/cloison sandwich - Plus-value par m² supplémentaire</t>
  </si>
  <si>
    <t>Bois pollués à l'amiante</t>
  </si>
  <si>
    <t>Ce prix concerne la plus-value liée à des matériaux de construction en bois pollués à l’amiante, tri complémentaire et surcoût d’évacuation en filière agrée.</t>
  </si>
  <si>
    <t>Il est rémunéré à la tonne évacuée.</t>
  </si>
  <si>
    <t>B2.8</t>
  </si>
  <si>
    <t>JOINTS, CABLES ET EQUIPEMENTS</t>
  </si>
  <si>
    <t>B2.8 .01</t>
  </si>
  <si>
    <t>B2.8 .02</t>
  </si>
  <si>
    <t>Colle sur conduit ou mastic sur gaine - Plus-value par ml supplémentaire</t>
  </si>
  <si>
    <t>B2.8 .03</t>
  </si>
  <si>
    <t>Joints de brides</t>
  </si>
  <si>
    <t>lot</t>
  </si>
  <si>
    <t>B2.8 .04</t>
  </si>
  <si>
    <t>Joints de brûleurs</t>
  </si>
  <si>
    <t>Ce prix concerne le retrait de joints de brûleurs sur équipements de type chaudière ou similaire. Il est rémunéré par à l'unité</t>
  </si>
  <si>
    <t>B2.8 .07</t>
  </si>
  <si>
    <t>Ce prix concerne le retrait de câble de type Pyrolion ou similaire, de chemin de câble, de gaine électrique contenant de l’amiante, quel que soit le nombre contenu ou présent, à hauteur ≤ 3 m, y compris toutes sujétions pour un forfait de 10 ml.</t>
  </si>
  <si>
    <t>B2.8 .08</t>
  </si>
  <si>
    <t>B2.8 .09</t>
  </si>
  <si>
    <t>Pare-étincelle</t>
  </si>
  <si>
    <t>Ce prix concerne le retrait de pare-étincelles contenant de l’amiante présents dans des installations électriques, à hauteur ≤ 3 m, y compris toutes sujétions incluses.</t>
  </si>
  <si>
    <t>Il est rémunéré par lot de 10 unités traitées.</t>
  </si>
  <si>
    <t>B2.8 .10</t>
  </si>
  <si>
    <t>Clapet coupe-feu</t>
  </si>
  <si>
    <t>Ce prix concerne le retrait de clapet coupe-feu, à hauteur ≤ 3 m, y compris toutes sujétions incluses. Il est rémunéré à l'unité traitée.</t>
  </si>
  <si>
    <t>B2.8 .11</t>
  </si>
  <si>
    <t>Porte coupe-feu - Dimensions (h* L) : 3 * 1,2 m</t>
  </si>
  <si>
    <t>Ce prix concerne le retrait de portes coupe-feu dont les dimensions maximales sont h ≤ 3 et L inférieure à 1,2 m, y compris toutes sujétions incluses. Il est rémunéré à l'unité traitée.</t>
  </si>
  <si>
    <t>B2.8 .12</t>
  </si>
  <si>
    <t>Porte coupe-feu - Dimensions (h*L): 3 * 5 m</t>
  </si>
  <si>
    <t>Ce prix concerne le retrait de portes coupe-feu dont les dimensions maximales sont h ≤ 3 et L comprise entre 1,2 et 5 m, y compris toutes sujétions incluses.</t>
  </si>
  <si>
    <t>Il est rémunéré à l'unité traitée.</t>
  </si>
  <si>
    <t>B2.8 .13</t>
  </si>
  <si>
    <t>Porte coupe-feu - Dimensions h ≤ 3 et L &gt; 5 m</t>
  </si>
  <si>
    <t>Ce prix concerne le retrait de portes coupe-feu dont les dimensions maximales sont h ≤ 3 et L &gt; 5 m, y compris toutes sujétions incluses. Il est rémunéré à l'unité traitée.</t>
  </si>
  <si>
    <t>B2.8 .14</t>
  </si>
  <si>
    <t>Tampons acoustique, antivibratoire ou bitumineux sous évier ou similaire</t>
  </si>
  <si>
    <t>Ce prix concerne le retrait de tampons acoustique, bitumineux ou de revêtement antivibratoire sous évier ou sous baignoires, fontaines d’eau extérieures ou équipements similaires contenant de l’amiante.</t>
  </si>
  <si>
    <t>B2.9</t>
  </si>
  <si>
    <t>EXTERIEURS ET DIVERS</t>
  </si>
  <si>
    <t>B2.9 .01</t>
  </si>
  <si>
    <t>Il est rémunéré au mètre cube en place traité.</t>
  </si>
  <si>
    <t>m3</t>
  </si>
  <si>
    <t>B2.9 .06</t>
  </si>
  <si>
    <t>Ce prix concerne le retrait des revêtements bitumineux amiantés des fondations. Il est rémunéré au mètre carré de revêtement traité.</t>
  </si>
  <si>
    <t>B2.9 .07</t>
  </si>
  <si>
    <t>Bancs, fontaines, bassins contenant de l'amiante</t>
  </si>
  <si>
    <t>Ce prix concerne le retrait des bancs, de fontaines ou autres mobiliers extérieurs contenant de l’amiante. Il est rémunéré à l'unité traitée.</t>
  </si>
  <si>
    <t>B2.9 .08</t>
  </si>
  <si>
    <t>Bacs à fleurs, bordurettes contenant de l'amiante</t>
  </si>
  <si>
    <t>Ce prix concerne le retrait des bacs à fleurs, de bordurettes contenant de l’amiante. Il est rémunéré à l'unité traitée.</t>
  </si>
  <si>
    <t>B2.10</t>
  </si>
  <si>
    <t>ASCENCEURS, MONTES-CHARGES ET PONTS-ROULANT</t>
  </si>
  <si>
    <t>B2.10 .01</t>
  </si>
  <si>
    <t>B2.10 .02</t>
  </si>
  <si>
    <t>B2.10 .03</t>
  </si>
  <si>
    <t>Flocages dans les trémies</t>
  </si>
  <si>
    <t>B2.10 .04</t>
  </si>
  <si>
    <t>B2.10 .05</t>
  </si>
  <si>
    <t>B2.10 .06</t>
  </si>
  <si>
    <t>Pièces de friction</t>
  </si>
  <si>
    <t>Il est rémunéré par lot de 5 unités de pièces.</t>
  </si>
  <si>
    <t>MOYENS D'ACCES SPECIFIQUES</t>
  </si>
  <si>
    <t>Ce prix concerne la fourniture, montage et démontage d'un échafaudage de hauteur comprise entre 3 et 10 m (hauteur de la dernière plate-forme d'accès), toutes sujétions incluses, y compris vérification par l’installateur et l’utilisateur tout au long des travaux.</t>
  </si>
  <si>
    <t>Il est rémunéré au mètre carré de façade à traiter par ce moyen.</t>
  </si>
  <si>
    <t>Ce prix concerne la location de l’échafaudage entre 3 et 10 m de hauteur, toutes sujétions incluses.</t>
  </si>
  <si>
    <t>Il est rémunéré au mètre carré de façades à traiter et par jour de présence nécessaire (hors semaine de montage et de démontage).</t>
  </si>
  <si>
    <t>m²/jour</t>
  </si>
  <si>
    <t>Ce prix concerne la fourniture, montage et démontage d'un échafaudage de hauteur comprise entre 10 et 20 m (hauteur de la dernière plate-forme d'accès), toutes sujétions incluses, y compris vérification par l’installateur et l’utilisateur tout au long des travaux. Ce poste comprend également les notes de calcul associées.</t>
  </si>
  <si>
    <t>Ce prix concerne la location de l’échafaudage entre 10 et 20 m de hauteur, toutes sujétions incluses.</t>
  </si>
  <si>
    <t>Il est rémunéré au mètre carré de façade à traiter et par semaine de présence nécessaire (hors semaine de montage et de démontage).</t>
  </si>
  <si>
    <t>Ce prix concerne la fourniture, montage et démontage d'un échafaudage de hauteur comprise entre 20 et 30 m (hauteur de la dernière plate-forme d'accès), toutes sujétions incluses, y compris vérification par l’installateur et l’utilisateur tout au long des travaux. Ce poste comprend également les notes de calcul associées.</t>
  </si>
  <si>
    <t>Ce prix concerne la location de l’échafaudage entre 20 et 30 m de hauteur, toutes sujétions incluses.</t>
  </si>
  <si>
    <t>Il est rémunéré au mètre carré de façade à traiter et par semaine de présence nécessaire (hors semaine de montage démontage).</t>
  </si>
  <si>
    <t>Ce prix concerne la fourniture, la mise en place, le fonctionnement et le repli d’une nacelle ciseau d’une hauteur utile (hauteur de la plate-forme) inférieure à 15 m y compris le personnel habilité, et toutes sujétions incluses (notamment frais de location éventuels).</t>
  </si>
  <si>
    <t>Il est rémunéré au jour ouvré d'utilisation.</t>
  </si>
  <si>
    <t>jour</t>
  </si>
  <si>
    <t>Ce prix concerne la fourniture, la mise en place, le fonctionnement et le repli d’une nacelle ciseau d'une hauteur utile (hauteur de la plate-forme) comprise entre 15 m et 30 m y compris le personnel habilité, et toutes sujétions incluses (notamment frais de location éventuels).</t>
  </si>
  <si>
    <t>Ce prix concerne la fourniture, la mise en place, le fonctionnement et le repli d’une nacelle déportée d’une hauteur utile (hauteur de la plate-forme) inférieure à 15 m y compris le personnel habilité, et toutes sujétions incluses (notamment frais de location éventuels).</t>
  </si>
  <si>
    <t>Ce prix concerne la fourniture, la mise en place, le fonctionnement et le repli d’une nacelle déportée d'une hauteur utile (hauteur de la plate-forme) comprise entre 15 m et 30 m y compris le personnel habilité, et toutes sujétions incluses (notamment frais de location éventuels).</t>
  </si>
  <si>
    <t>B2.2.01</t>
  </si>
  <si>
    <t>B2.2.02</t>
  </si>
  <si>
    <t>B2.2.03</t>
  </si>
  <si>
    <t>CODE ARTICLE</t>
  </si>
  <si>
    <t>INTITULE</t>
  </si>
  <si>
    <t>TVA 20%</t>
  </si>
  <si>
    <t>Total € TTC du BPU</t>
  </si>
  <si>
    <t>GENERALITES - CCTP</t>
  </si>
  <si>
    <t>Les travaux seront exécutés conformément aux prescriptions techniques générales suivantes et dont le détail est précisé dans le présent bordereau des prix unitaires.</t>
  </si>
  <si>
    <t>C1</t>
  </si>
  <si>
    <t>C1 .01</t>
  </si>
  <si>
    <t>Méthodologie et mode opératoire de retrait</t>
  </si>
  <si>
    <t>C1 .02</t>
  </si>
  <si>
    <t>Il est rémunéré à l'unité par semaine de présence nécessaire, par bon de commande et par site d'ouvrage.</t>
  </si>
  <si>
    <t>C1 .03</t>
  </si>
  <si>
    <t>C2</t>
  </si>
  <si>
    <t>C2 .01</t>
  </si>
  <si>
    <t>C2 .02</t>
  </si>
  <si>
    <t>Portes et menuiseries métalliques avec peinture au plomb</t>
  </si>
  <si>
    <t>C2 .03</t>
  </si>
  <si>
    <t>Profilés métalliques avec peinture au plomb</t>
  </si>
  <si>
    <t>C2 .04</t>
  </si>
  <si>
    <t>Gardes corps avec peinture au plomb</t>
  </si>
  <si>
    <t>C2 .05</t>
  </si>
  <si>
    <t>C2 .06</t>
  </si>
  <si>
    <t>Radiateurs avec peinture au plomb</t>
  </si>
  <si>
    <t>Il est rémunéré à l'unité.</t>
  </si>
  <si>
    <t>C2 .07</t>
  </si>
  <si>
    <t>C2 .08</t>
  </si>
  <si>
    <t>C3 .01</t>
  </si>
  <si>
    <t>C3 .02</t>
  </si>
  <si>
    <t>C3 .03</t>
  </si>
  <si>
    <t>A1</t>
  </si>
  <si>
    <t>CCTP - TRAITEMENT DES DECHETS</t>
  </si>
  <si>
    <t>U/semaine</t>
  </si>
  <si>
    <t xml:space="preserve">Total € HT du BPU </t>
  </si>
  <si>
    <t>D</t>
  </si>
  <si>
    <t>D1.01</t>
  </si>
  <si>
    <t>D1.02</t>
  </si>
  <si>
    <t>D1.03</t>
  </si>
  <si>
    <t>D1.04</t>
  </si>
  <si>
    <t>D1.05</t>
  </si>
  <si>
    <t>D1.06</t>
  </si>
  <si>
    <t>D1.07</t>
  </si>
  <si>
    <t>D1.08</t>
  </si>
  <si>
    <t>D1.09</t>
  </si>
  <si>
    <t>D1.10</t>
  </si>
  <si>
    <t>Échafaudage entre 3 et 10 m de hauteur</t>
  </si>
  <si>
    <t>Location d'un échafaudage entre 3 et 10 m de hauteur</t>
  </si>
  <si>
    <t>Échafaudage entre 10 et 20 m de hauteur</t>
  </si>
  <si>
    <t>Location d'un échafaudage entre 10 et 20 m de hauteur</t>
  </si>
  <si>
    <t>Échafaudage entre 20 et 30 m de hauteur</t>
  </si>
  <si>
    <t>Location d'un échafaudage entre 20 et 30 m de hauteur</t>
  </si>
  <si>
    <t>Nacelle ciseau - hauteur utile inférieure à 15 m</t>
  </si>
  <si>
    <t>Nacelle ciseau - hauteur utile entre 15 m et 30 m</t>
  </si>
  <si>
    <t>Nacelle déportée - hauteur utile inférieure à 15 m</t>
  </si>
  <si>
    <t>Nacelle déportée - hauteur utile entre 15 m et 30 m</t>
  </si>
  <si>
    <t>1) Ce document contient un BPU (item 1) sur le premier feuillet puis un tableau pour la détermination de la solution hors bordereau (item 2) sur le second feuillet
2) Le candidat remplit la cellule "nom du candidat" de l'ITEM 1 (feuillet 1). L'information se reporte automatiquement à l'ITEM 2 (feuillet 2)
3) Le candidat doit ensuite remplir l'intégralité des prix unitaires de l'ITEM 1.
4) Le candidat remplit ensuite l'ITEM 2. Pour cela il devra uniquement remplir la colonne (6) - Taux de rabais / majoration sur coefficient de marge issu des hypothèses de calcul BATIPRIX.
5) Pour remplir les ITEMS 1 &amp; 2, le candidat prend connaissance de toutes les informations contenues dans le présent document ainsi que celles portées au DCE</t>
  </si>
  <si>
    <t>Ce prix concerne le retrait des conduits ou canalisations enterrés, en amiante-ciment toutes géométries de diamètre Ø ≤ 50 cm pour une profondeur ≤ 3 m, y compris toutes sujétions.</t>
  </si>
  <si>
    <t>Conduits ou canalisations enterrés largeur ou Ø ≤ 50 cm</t>
  </si>
  <si>
    <t>Ce prix concerne le retrait des conduits ou canalisations aériens, en amiante-ciment toutes géométries de diamètre Ø ≤ 50 cm pour une hauteur ≤ 3 m, y compris toutes sujétions.</t>
  </si>
  <si>
    <t>Ce prix concerne le retrait des conduits ou canalisations enterrés, en amiante-ciment toutes géométries de diamètre Ø &gt; 50 cm pour une profondeur ≤ 3 m, y compris toutes sujétions. Il est rémunéré au ml de conduit ou canalisation traité, pour une telle quantité.</t>
  </si>
  <si>
    <t>CONDUITS OU CANALISATION AERIENS (toutes géométries)</t>
  </si>
  <si>
    <t>Ce prix concerne le retrait des conduits ou canalisations aériens, en amiante-ciment toutes géométries de diamètre Ø &gt; 50 cm pour une hauteur ≤ 3 m, y compris toutes sujétions.</t>
  </si>
  <si>
    <t>Retrait d'enrobés ou de revêtements routiers</t>
  </si>
  <si>
    <t>Ce prix concerne le retrait des enrobés ou de revêtements routiers contenant de l'amiante, y compris toutes sujétions, Prix au m²</t>
  </si>
  <si>
    <t>A2</t>
  </si>
  <si>
    <t>PREPARATION</t>
  </si>
  <si>
    <t>Etablissement d'un plan de retrait comprenant la constitution du dossier intégrant l'ensemble des démarches administratives y compris transmission des documents correspondants.</t>
  </si>
  <si>
    <t>MODE OPERATOIRE</t>
  </si>
  <si>
    <t>Prix à l'unité</t>
  </si>
  <si>
    <t>Prix à l'unité pour l'intégralité par opération</t>
  </si>
  <si>
    <t>B1.1</t>
  </si>
  <si>
    <t>B1.1.02</t>
  </si>
  <si>
    <t>B1.1.03</t>
  </si>
  <si>
    <t>CONTROLES ET MESURES</t>
  </si>
  <si>
    <t>MESURES D' EMPOUSSIEREMENT "AVANT TRAVAUX"</t>
  </si>
  <si>
    <t>Réalisation de mesures d'empoussièrement réglementaires META avant le démarrage des travaux.</t>
  </si>
  <si>
    <t xml:space="preserve">L'unité : </t>
  </si>
  <si>
    <t>MESURES D' EMPOUSSIEREMENT "PENDANT TRAVAUX"</t>
  </si>
  <si>
    <t>Réalisation de mesures d'empoussièrement réglementaires META pendant les travaux en zone et à proximité.</t>
  </si>
  <si>
    <t>MESURES D' EMPOUSSIEREMENT "APRES TRAVAUX"</t>
  </si>
  <si>
    <t>B1.2</t>
  </si>
  <si>
    <t>B1.2.01</t>
  </si>
  <si>
    <t>B1.2.02</t>
  </si>
  <si>
    <t>B1.2.03</t>
  </si>
  <si>
    <t>Prix à l'unité par plan de retrait</t>
  </si>
  <si>
    <t>quantité</t>
  </si>
  <si>
    <t>MESURES sur opérateur METOP</t>
  </si>
  <si>
    <t>B1.2.04</t>
  </si>
  <si>
    <t>B1.2.05</t>
  </si>
  <si>
    <t>Travaux preparatoires sous risque amiante (SS4)</t>
  </si>
  <si>
    <t>A2.1</t>
  </si>
  <si>
    <t>elimination des déchets en ISDD</t>
  </si>
  <si>
    <t>tonne</t>
  </si>
  <si>
    <t>A2.2</t>
  </si>
  <si>
    <t>elimination des déchets en ISDND</t>
  </si>
  <si>
    <t>A2.3</t>
  </si>
  <si>
    <t>elimination des déchets en ISDI</t>
  </si>
  <si>
    <t>DIFFUSION DES DOCUMENTS- Rapport de fin de travaux</t>
  </si>
  <si>
    <t>Analyse des effluents après traitement</t>
  </si>
  <si>
    <t>par analyse</t>
  </si>
  <si>
    <t>prix unitaire</t>
  </si>
  <si>
    <t>Rédaction et transmission du mode opératoire pour intervention préalable en sous section 4 suivant réglementation amiante.</t>
  </si>
  <si>
    <t>Traitement de l'amiante et du plomb</t>
  </si>
  <si>
    <t>Le titulaire se conforme et respecte la totalité de la réglementation existante concernant le traitement de l'amiante.  Il inclut également dans son offre la prise en compte et le respect des instructions et notes des services centralisés de l'Etat (DGS, DGT,...) ainsi que les prescriptions des organismes de prévention (DRIEETS, CARSAT, CRAMIF, OPPBPT, INRS,...).</t>
  </si>
  <si>
    <t>elmination des déchets contentant de l'amiante en ISDND</t>
  </si>
  <si>
    <r>
      <t>Diffusions des documents comprenant :
- Diffusion des quantités évacuées avec bordereaux de suivi de déchets
- Diffusion des bilans aérauliques,
- Diffusion des résultats des analyses réglementaires.
- Diffusion des risques résiduels</t>
    </r>
    <r>
      <rPr>
        <sz val="12"/>
        <color theme="5"/>
        <rFont val="Century Gothic"/>
        <family val="2"/>
      </rPr>
      <t>, ...</t>
    </r>
  </si>
  <si>
    <t>Réalisation de mesures d'empoussièrement réglementaires META dite de "fin de chantier", pour permettre le retour des entreprises tierces</t>
  </si>
  <si>
    <t xml:space="preserve">Plaques ondulées - Plus-value par m² supplémentaire </t>
  </si>
  <si>
    <t>Ce prix concerne le retrait de dalles de sol,colle de dalle contenant de l'amiante ou dalle et colle contenant de l'amiante pour une zone de 10 m².</t>
  </si>
  <si>
    <t>Moins-value en cas de présence d'amiante dans le ragréage et la colle ou la dalle de sol - Zone de 10 m2</t>
  </si>
  <si>
    <r>
      <t xml:space="preserve">Ce prix concerne la plus-value par m² ou  </t>
    </r>
    <r>
      <rPr>
        <sz val="12"/>
        <color theme="5"/>
        <rFont val="Century Gothic"/>
        <family val="2"/>
      </rPr>
      <t>2</t>
    </r>
    <r>
      <rPr>
        <sz val="12"/>
        <color theme="1"/>
        <rFont val="Century Gothic"/>
        <family val="2"/>
      </rPr>
      <t xml:space="preserve"> ml supplémentaire par rapport à ce qui est prévu au poste précédent.</t>
    </r>
  </si>
  <si>
    <r>
      <t xml:space="preserve">OPERATIONS PREALABLES AU TRAVAUX DE </t>
    </r>
    <r>
      <rPr>
        <b/>
        <sz val="12"/>
        <color theme="5"/>
        <rFont val="Century Gothic"/>
        <family val="2"/>
      </rPr>
      <t xml:space="preserve">TRAITEMENT DU PLOMB </t>
    </r>
    <r>
      <rPr>
        <b/>
        <strike/>
        <sz val="12"/>
        <color theme="5"/>
        <rFont val="Century Gothic"/>
        <family val="2"/>
      </rPr>
      <t>DEPLOMBAGE</t>
    </r>
  </si>
  <si>
    <r>
      <t xml:space="preserve">TRAVAUX DE  </t>
    </r>
    <r>
      <rPr>
        <b/>
        <sz val="12"/>
        <color theme="5"/>
        <rFont val="Century Gothic"/>
        <family val="2"/>
      </rPr>
      <t xml:space="preserve">traitement du plomb </t>
    </r>
    <r>
      <rPr>
        <b/>
        <strike/>
        <sz val="12"/>
        <color theme="5"/>
        <rFont val="Century Gothic"/>
        <family val="2"/>
      </rPr>
      <t>DEPLOMBAGE</t>
    </r>
  </si>
  <si>
    <t xml:space="preserve">Portes et menuiseries en bois avec peinture au plomb
</t>
  </si>
  <si>
    <t xml:space="preserve">Bâtis de portes et bâtis menuiseries en bois avec peinture au plomb
</t>
  </si>
  <si>
    <t>Bâtis de portes et bâtis de menuiseries métalliques avec peinture au plomb</t>
  </si>
  <si>
    <r>
      <t xml:space="preserve">Ce prix concerne le désamiantage des portes palières des ascenseurs et montes charges, y compris toutes sujétions incluses. Il est rémunéré à l'unité. </t>
    </r>
    <r>
      <rPr>
        <sz val="12"/>
        <color rgb="FFFF0000"/>
        <rFont val="Century Gothic"/>
        <family val="2"/>
      </rPr>
      <t>Le personnel doit etre habilité à manœuvrer l'ascenseur en toute sécurité.</t>
    </r>
  </si>
  <si>
    <r>
      <t xml:space="preserve">Ce prix concerne le désamiantage des cloisons légères des ascenseurs et montes charges, y compris toutes sujétions incluses. Il est rémunéré au mètre carré de cloisons retirées. </t>
    </r>
    <r>
      <rPr>
        <sz val="12"/>
        <color rgb="FFFF0000"/>
        <rFont val="Century Gothic"/>
        <family val="2"/>
      </rPr>
      <t>Le personnel doit etre habilité à manœuvrer l'ascenseur en toute sécurité.</t>
    </r>
  </si>
  <si>
    <r>
      <t xml:space="preserve">Ce prix concerne le retrait du flocage contenu dans les trémies d'ascenseurs et de montes charges, quel que soit l'épaisseur, y compris toutes sujétions incluses. </t>
    </r>
    <r>
      <rPr>
        <sz val="12"/>
        <color rgb="FFFF0000"/>
        <rFont val="Century Gothic"/>
        <family val="2"/>
      </rPr>
      <t>Le personnel doit etre habilité à manœuvrer l'ascenseur en toute sécurité.</t>
    </r>
  </si>
  <si>
    <t>/semaine</t>
  </si>
  <si>
    <t xml:space="preserve">Installation amiante: Circuit d'alimentation secourue, alimentation incluse. </t>
  </si>
  <si>
    <t>installation amiante: plus value pour coltinage supérieur à 3 étages sans ascenseur. Par tanche de 4 étages</t>
  </si>
  <si>
    <t>installations amiante: sas déchets. A la semaine
impossible à évaluer pour une entreprise, à détailler. Il manque par ailleurs la durée d'immobilisation de ces matériels</t>
  </si>
  <si>
    <t>Mise en dépression contrôlée (extraction et contrôle de dépression inclus). Par tranche de 50m3/h extrait</t>
  </si>
  <si>
    <t>Plus value pour alimentation sous adduction d'air pour 5 personnes, installations et APR inclus. Par semaine</t>
  </si>
  <si>
    <t>taux horaire chef d'équipe</t>
  </si>
  <si>
    <t>taux horaire opérateur</t>
  </si>
  <si>
    <t xml:space="preserve">Mastic de vitrage - </t>
  </si>
  <si>
    <t>Il est rémunéré à l'unité de vitrage retirée</t>
  </si>
  <si>
    <t xml:space="preserve">Ce prix concerne le retrait des isolants non amiantés mais contaminé sous un bardage amianté. Il est rémunéré au mètre carré d'isolant retiré.
</t>
  </si>
  <si>
    <t>Moins-value en cas de présence d'amiante dans le ragréage et la colle ou la dalle de sol . Par m² suppémentaire</t>
  </si>
  <si>
    <t xml:space="preserve">Enveloppes de calorifuges sur conduits ou canalisations - Zone de 5 ml d'enveloppe
</t>
  </si>
  <si>
    <t xml:space="preserve">Colles de calorifuges sur conduits ou canalisations - Zone de 5 ml de conduit
</t>
  </si>
  <si>
    <t>Colles de calorifuges sur conduits ou canalisations - Plus-value par ml supplémentaire</t>
  </si>
  <si>
    <t xml:space="preserve">Ce prix concerne le retrait des joints de brides entre éléments et sur équipements divers. Il est rémunéré par lot de 5 unités traitées
</t>
  </si>
  <si>
    <t xml:space="preserve"> câble type Pyrolion ou équivalent - Plus-value par kg supplémentaire</t>
  </si>
  <si>
    <t xml:space="preserve"> câble type Pyrolion ou équivalent - Pour 3 kg
</t>
  </si>
  <si>
    <t>ramassage de débris au sol dans une pièce sous risque amiante</t>
  </si>
  <si>
    <t xml:space="preserve">
Le risque plomb est laissé à l'appréciation de l'évaluation des risques de l'entreprise et a minima si la teneur en plomb surfaciqueest &gt; 0,3 mg/cm2 et/ou teneur en plomb dans les poussières &gt; 500 µg/m2
La restitution des zones d'intervention sera possible pour des teneurs en plomb inférieures à 500 µg/m2 dans les poussières et une mesure inférieure au seuil de tolérance de l'appareil à fluorescence X
</t>
  </si>
  <si>
    <t xml:space="preserve">Portes et menuiseries en bois avec peinture au plomb- écaillage simple
</t>
  </si>
  <si>
    <t>Portes et menuiseries métalliques avec peinture au plomb-écaillage simple</t>
  </si>
  <si>
    <t xml:space="preserve">Bâtis de portes et bâtis menuiseries en bois avec peinture au plomb-écaillage simple
</t>
  </si>
  <si>
    <t>Bâtis de portes et bâtis de menuiseries métalliques avec peinture au plomb- écaillage simple</t>
  </si>
  <si>
    <t>Profilés métalliques avec peinture au plomb_ écaillage simple</t>
  </si>
  <si>
    <t>Gardes corps avec peinture au plomb_ écaillage simple</t>
  </si>
  <si>
    <t xml:space="preserve">Moulures avec peinture au plomb- écaillage simple
</t>
  </si>
  <si>
    <t>Ce prix concernel'écaillage simple des portes et menuiseries en bois contenant de la peinture au plomb. Il est rémunéré à l'unité de porte ou de menuiserie traitée.</t>
  </si>
  <si>
    <t>Ce prix concernel'écaillage simple des gardes corps contenant de la peinture au plomb. Il est rémunéré au mètre linéaire traité.</t>
  </si>
  <si>
    <t>Ce prix concernel'écaillage simple des moulures plombées en bois, plâtre, ou autres matériaux contenant de la peinture au plomb. Il est rémunéré au mètre linéaire traité.</t>
  </si>
  <si>
    <t>Ce prix concerne l'écaillage simple des peintures contenant du plomb sur sols, murs ou plafonds. Il est rémunéré au mètre carré traité.</t>
  </si>
  <si>
    <t xml:space="preserve">Sols, murs et plafonds avec peinture au plomb- écaillage simple
</t>
  </si>
  <si>
    <t xml:space="preserve"> Teneur en plomb des poussières / tests surfaciques (sol, mur, plafond)</t>
  </si>
  <si>
    <r>
      <rPr>
        <b/>
        <i/>
        <u/>
        <sz val="12"/>
        <color theme="1"/>
        <rFont val="Century Gothic"/>
        <family val="2"/>
      </rPr>
      <t xml:space="preserve">Prescriptions générales : </t>
    </r>
    <r>
      <rPr>
        <sz val="12"/>
        <color theme="1"/>
        <rFont val="Century Gothic"/>
        <family val="2"/>
      </rPr>
      <t xml:space="preserve">
</t>
    </r>
  </si>
  <si>
    <t xml:space="preserve">Il établira le plan de retrait des produits et matériaux contenant de l’amiante. Ce plan de retrait devra être soumis à l’accord du Maître d’oeuvre le cas échéant, du CSPS le cas échéant et du CNRS dans un délai de 8 jours à compter de la date de démarrage du délai d’exécution des travaux fixée au marché, avant sa diffusion aux organismes concernés (CRAM, inspection du travail, organismes de certification) via la plateforme Démat@miante. Il diffuse au maître d'oeuvre, au CSPS et au maître d'ouvrage une extraction complète du plan de retrait déposé, avec l'accusé de dépôt actant la date de démarrage de la période d'instruction. Il fait de même à chaque fois qu'un avenant ou une information doit être transmis aux organismes.
En fin d’intervention, le titulaire produira tous les rapports de traçabilité des déchets, quelque soit leur nature (contaminés par des fibres d'amiante ou non). Ceux ci seront rassemblés dans un RFT (rapport de fin de chantier) qui reprendra également les risques résiduels liés à une éventuelle impossibilité de retrait de la totalité des produits et matériaux contenant de l'amiante ainsi qu'à une éventuelle persistance de pollution par des fibes d'amiante de certaines parties d'ouvrage. </t>
  </si>
  <si>
    <r>
      <rPr>
        <b/>
        <i/>
        <u/>
        <sz val="12"/>
        <color theme="1"/>
        <rFont val="Century Gothic"/>
        <family val="2"/>
      </rPr>
      <t xml:space="preserve">Prescriptions communes aux différentes interventions et modalités </t>
    </r>
    <r>
      <rPr>
        <b/>
        <i/>
        <u/>
        <sz val="12"/>
        <rFont val="Century Gothic"/>
        <family val="2"/>
      </rPr>
      <t>de traitement de l'amiante</t>
    </r>
    <r>
      <rPr>
        <b/>
        <i/>
        <strike/>
        <u/>
        <sz val="12"/>
        <color theme="5"/>
        <rFont val="Century Gothic"/>
        <family val="2"/>
      </rPr>
      <t xml:space="preserve"> </t>
    </r>
    <r>
      <rPr>
        <b/>
        <i/>
        <u/>
        <sz val="12"/>
        <rFont val="Century Gothic"/>
        <family val="2"/>
      </rPr>
      <t xml:space="preserve">: </t>
    </r>
    <r>
      <rPr>
        <sz val="12"/>
        <color theme="1"/>
        <rFont val="Century Gothic"/>
        <family val="2"/>
      </rPr>
      <t xml:space="preserve">
Les prestations prévues comportent notamment les interventions listées ci-après :
L’établissement du plan de retrait et la diffusion des documents 
En outre, les prestations de</t>
    </r>
    <r>
      <rPr>
        <sz val="12"/>
        <rFont val="Century Gothic"/>
        <family val="2"/>
      </rPr>
      <t xml:space="preserve"> traitement de l'amiante </t>
    </r>
    <r>
      <rPr>
        <sz val="12"/>
        <color theme="1"/>
        <rFont val="Century Gothic"/>
        <family val="2"/>
      </rPr>
      <t xml:space="preserve"> comprennent : 
1) La rédaction du Plan de Retrait ou avenant au plan de retrait (le cas échéant</t>
    </r>
    <r>
      <rPr>
        <sz val="12"/>
        <rFont val="Century Gothic"/>
        <family val="2"/>
      </rPr>
      <t xml:space="preserve">) comprenant l'ensemble des points réglementaires de l'article R4412-133 du code du travail </t>
    </r>
    <r>
      <rPr>
        <strike/>
        <sz val="12"/>
        <color theme="5"/>
        <rFont val="Century Gothic"/>
        <family val="2"/>
      </rPr>
      <t>:</t>
    </r>
    <r>
      <rPr>
        <sz val="12"/>
        <rFont val="Century Gothic"/>
        <family val="2"/>
      </rPr>
      <t xml:space="preserve">
</t>
    </r>
    <r>
      <rPr>
        <sz val="12"/>
        <color theme="1"/>
        <rFont val="Century Gothic"/>
        <family val="2"/>
      </rPr>
      <t xml:space="preserve">
2) la stratégie d'échantillonnage</t>
    </r>
    <r>
      <rPr>
        <sz val="12"/>
        <rFont val="Century Gothic"/>
        <family val="2"/>
      </rPr>
      <t xml:space="preserve"> et ses avenants </t>
    </r>
    <r>
      <rPr>
        <strike/>
        <sz val="12"/>
        <rFont val="Century Gothic"/>
        <family val="2"/>
      </rPr>
      <t xml:space="preserve">: </t>
    </r>
    <r>
      <rPr>
        <strike/>
        <sz val="12"/>
        <color theme="5"/>
        <rFont val="Century Gothic"/>
        <family val="2"/>
      </rPr>
      <t xml:space="preserve">
</t>
    </r>
    <r>
      <rPr>
        <sz val="12"/>
        <color theme="1"/>
        <rFont val="Century Gothic"/>
        <family val="2"/>
      </rPr>
      <t xml:space="preserve">
3) Le curage des éléments de construction ne contenant pas d'amiante, mais dont la dépose est nécessaire pour réaliser le traitement des MPCA et qui est susceptible de libérer des fibres d'amiante </t>
    </r>
    <r>
      <rPr>
        <strike/>
        <sz val="12"/>
        <color theme="5"/>
        <rFont val="Century Gothic"/>
        <family val="2"/>
      </rPr>
      <t xml:space="preserve">
</t>
    </r>
    <r>
      <rPr>
        <sz val="12"/>
        <color theme="1"/>
        <rFont val="Century Gothic"/>
        <family val="2"/>
      </rPr>
      <t xml:space="preserve">
4) L’installation de chantier spécifique amiante comprenant notamment :
- Le balisage du chantier avec la signalétique réglementaire ;
- l'installation des sas personnels et matériels qui seront distincst sauf impossibilité technique:</t>
    </r>
    <r>
      <rPr>
        <strike/>
        <sz val="12"/>
        <color theme="5"/>
        <rFont val="Century Gothic"/>
        <family val="2"/>
      </rPr>
      <t xml:space="preserve"> </t>
    </r>
    <r>
      <rPr>
        <sz val="12"/>
        <rFont val="Century Gothic"/>
        <family val="2"/>
      </rPr>
      <t xml:space="preserve">L'utilisation de la procédure  de décontamination par exception, pour les processus dont l’empoussièrement estimé est de premier niveau, avec une zone de décontamination à la sortie de la zone de travaux permettant l’aspiration au moyen d’un aspirateur équipé de filtre THE de type HEPA a minima H 13 (selon les classifications définies par la norme NF EN 1822-1 de janvier 2010), le mouillage par aspersion de la combinaison avec de l’eau et par ailleurs une douche d’hygiène que l’intervenant utilisera à la suite de la prédécontamination, est par principe interdite. Elle ne pourra être mise en oeuvre qu'après accord explicite de la maîtrise d'oeuvre, du CSPS et du CNRS
</t>
    </r>
    <r>
      <rPr>
        <sz val="12"/>
        <color theme="1"/>
        <rFont val="Century Gothic"/>
        <family val="2"/>
      </rPr>
      <t>- La mise en place de l'installation électrique spécifique au chantier (coffret, éclairage des postes de travail...) à partir de l'alimentation générale et le raccordement aux réseaux d’eau et d’assainissement</t>
    </r>
    <r>
      <rPr>
        <sz val="12"/>
        <rFont val="Century Gothic"/>
        <family val="2"/>
      </rPr>
      <t xml:space="preserve"> et sa vérification par un organisme certifié indépendant</t>
    </r>
    <r>
      <rPr>
        <sz val="12"/>
        <color theme="1"/>
        <rFont val="Century Gothic"/>
        <family val="2"/>
      </rPr>
      <t xml:space="preserve">
- La mise en place des vestiaires </t>
    </r>
    <r>
      <rPr>
        <sz val="12"/>
        <rFont val="Century Gothic"/>
        <family val="2"/>
      </rPr>
      <t>d'approche et de la zone de récupération</t>
    </r>
    <r>
      <rPr>
        <sz val="12"/>
        <color theme="1"/>
        <rFont val="Century Gothic"/>
        <family val="2"/>
      </rPr>
      <t xml:space="preserve">
- La mise en place </t>
    </r>
    <r>
      <rPr>
        <sz val="12"/>
        <rFont val="Century Gothic"/>
        <family val="2"/>
      </rPr>
      <t>du calfeutrement, de la protection des surfaces non décontaminalbes et du confinement</t>
    </r>
    <r>
      <rPr>
        <sz val="12"/>
        <color theme="1"/>
        <rFont val="Century Gothic"/>
        <family val="2"/>
      </rPr>
      <t xml:space="preserve"> 
- La mise en plac</t>
    </r>
    <r>
      <rPr>
        <sz val="12"/>
        <rFont val="Century Gothic"/>
        <family val="2"/>
      </rPr>
      <t>e du renouvellement d'air</t>
    </r>
    <r>
      <rPr>
        <sz val="12"/>
        <color theme="1"/>
        <rFont val="Century Gothic"/>
        <family val="2"/>
      </rPr>
      <t xml:space="preserve"> </t>
    </r>
    <r>
      <rPr>
        <sz val="12"/>
        <rFont val="Century Gothic"/>
        <family val="2"/>
      </rPr>
      <t>et du circuit et de l'alimentation électrique secourus</t>
    </r>
    <r>
      <rPr>
        <sz val="12"/>
        <color theme="1"/>
        <rFont val="Century Gothic"/>
        <family val="2"/>
      </rPr>
      <t xml:space="preserve">
</t>
    </r>
    <r>
      <rPr>
        <sz val="12"/>
        <rFont val="Century Gothic"/>
        <family val="2"/>
      </rPr>
      <t>- les EPI adaptés à l'évaluation des risques du titulaire</t>
    </r>
    <r>
      <rPr>
        <sz val="12"/>
        <color theme="1"/>
        <rFont val="Century Gothic"/>
        <family val="2"/>
      </rPr>
      <t xml:space="preserve"> 
</t>
    </r>
    <r>
      <rPr>
        <sz val="12"/>
        <rFont val="Century Gothic"/>
        <family val="2"/>
      </rPr>
      <t>5) Les points d’arrêt confinement ( dont test fumée) et les points d'arrêt déconfinement. Le Titulaire diffusera avant le démarrage des travaux dans sa zone et avant tout déconfinement une copie de ces points d'arrêt au maître d'oeuvre, au CSPS et au CNRS;</t>
    </r>
    <r>
      <rPr>
        <sz val="12"/>
        <color theme="1"/>
        <rFont val="Century Gothic"/>
        <family val="2"/>
      </rPr>
      <t xml:space="preserve">
6) Le retrait proprement </t>
    </r>
    <r>
      <rPr>
        <sz val="12"/>
        <rFont val="Century Gothic"/>
        <family val="2"/>
      </rPr>
      <t>dit des MPCA à son marché</t>
    </r>
    <r>
      <rPr>
        <sz val="12"/>
        <color theme="1"/>
        <rFont val="Century Gothic"/>
        <family val="2"/>
      </rPr>
      <t xml:space="preserve">
7) La prise en charge par le titulaire des autocontrôles et des mesures d'empoussièrement nécessaires pour la protection des travailleurs et de l’environneme</t>
    </r>
    <r>
      <rPr>
        <sz val="12"/>
        <rFont val="Century Gothic"/>
        <family val="2"/>
      </rPr>
      <t>nt. Le titulaire prend en charge les mesures de fin de chantie</t>
    </r>
    <r>
      <rPr>
        <sz val="12"/>
        <color theme="1"/>
        <rFont val="Century Gothic"/>
        <family val="2"/>
      </rPr>
      <t>r</t>
    </r>
    <r>
      <rPr>
        <strike/>
        <sz val="12"/>
        <color theme="5"/>
        <rFont val="Century Gothic"/>
        <family val="2"/>
      </rPr>
      <t xml:space="preserve">
</t>
    </r>
    <r>
      <rPr>
        <strike/>
        <sz val="12"/>
        <rFont val="Century Gothic"/>
        <family val="2"/>
      </rPr>
      <t>8</t>
    </r>
    <r>
      <rPr>
        <sz val="12"/>
        <rFont val="Century Gothic"/>
        <family val="2"/>
      </rPr>
      <t>) Le conditionnement, l'évacuation des déchets de la zone de travail, le stockage, le suivi et l’élimination des déchets devront être réalisés conformément à la règlementation avec notemment un suivi sur la plateforme Trackdéchets. Le maître d’ouvrage a fait le choix de ne pas recourir à la vitrification. Le titulaire fournira les CAP avant tout démarrage de ses travaux</t>
    </r>
    <r>
      <rPr>
        <sz val="12"/>
        <color theme="1"/>
        <rFont val="Century Gothic"/>
        <family val="2"/>
      </rPr>
      <t xml:space="preserve"> </t>
    </r>
    <r>
      <rPr>
        <strike/>
        <sz val="12"/>
        <color theme="5"/>
        <rFont val="Century Gothic"/>
        <family val="2"/>
      </rPr>
      <t xml:space="preserve">
</t>
    </r>
  </si>
  <si>
    <t>A1,1.2</t>
  </si>
  <si>
    <t>A1,1.1</t>
  </si>
  <si>
    <t>A1,2.1</t>
  </si>
  <si>
    <t>A1,2.2</t>
  </si>
  <si>
    <t xml:space="preserve">installation générale de chantier. Location de bungalow à la semaine pour 5 personnes
</t>
  </si>
  <si>
    <t>A.1.2.3</t>
  </si>
  <si>
    <t>A.1.2.4</t>
  </si>
  <si>
    <t>A.1.2.5</t>
  </si>
  <si>
    <t>A.1.2.6</t>
  </si>
  <si>
    <t xml:space="preserve">Repli des installations amiante
</t>
  </si>
  <si>
    <t>A1,3.1</t>
  </si>
  <si>
    <t xml:space="preserve">Repli des installations générales
</t>
  </si>
  <si>
    <t>A1,3.2</t>
  </si>
  <si>
    <t xml:space="preserve">installations amiante: sas personnel. A la semaine
</t>
  </si>
  <si>
    <t xml:space="preserve">Installation générale de chantier. Installation d'un bungalow pour 5 personnes, raccordement inclus ou bungalow autonome
Forfait pour l'ensemble des installations de chantier amiante comprenant :
- Aménagement des aires de stockage et d'évacuation des déchets, avec protections nécessaires,
- Mise en place de toute la signalétique et de tous le balisage nécessaires au chantier (sens de circulation, accès aux différentes parties, accès interdits,  etc...),
- Ensemble des ouvrages et obligations d'installation de chantier,
</t>
  </si>
  <si>
    <r>
      <rPr>
        <b/>
        <u/>
        <sz val="12"/>
        <rFont val="Century Gothic"/>
        <family val="2"/>
      </rPr>
      <t xml:space="preserve">Conditionnement, évacuation, stockage, transport et élimination des déchets
</t>
    </r>
    <r>
      <rPr>
        <sz val="12"/>
        <rFont val="Century Gothic"/>
        <family val="2"/>
      </rPr>
      <t>Les déchets ne contenant pas de l'amiante seront triés et évacués via les filières adoines. Le titulaire remettra au CNRS dans le mois suivant leur élimination la preuve de leur prise en charge par la filière d'élimination retenue. Dans le traitement des déchets, le titulaire favorisera, dans l'ordre ci-après : le réemploi, la réutilisation, le reyclage, la valorisation, la mise en ISD.
Par ailleurs, le titulaire s'assure du traitement réglementaire des déchets. Ils sont conditionnés selon les attendus réglementaires et évacués des zones de travail a minima à la fin de chaque journée de travail. Il sont stockés sur site dans un local de stockage provisoire sécurisé, inacessible au tiers, dans des conditionnements et des conditions en adéquation avec les attendus réglementaires (mise en GRV ou sur pallettes filmées de dimensions adaptées au déchet, protection contre la pluie et le soleil, ...). Ils sont évacués dès que la quantité stockée dépasse un transport, et sous 8 jours après la fin de travaux. Le transport est réalisé dans le respect de la réglementation, et notamment de la réglementation TMD, vers les ISD indiquées aux CAP. Le suivi des déchets est assuré par l'utilisation de la plateforme TrackDéchets.</t>
    </r>
  </si>
  <si>
    <t>A2.4</t>
  </si>
  <si>
    <t>PLAN DE RETRAIT, Stratégie d'échantillonage et ses avenants inclus   (compris informations supplémentaires sur Dematamiante)</t>
  </si>
  <si>
    <t>B1.1.01.02</t>
  </si>
  <si>
    <t>B1.1.01. 01</t>
  </si>
  <si>
    <r>
      <rPr>
        <b/>
        <sz val="12"/>
        <rFont val="Century Gothic"/>
        <family val="2"/>
      </rPr>
      <t>Avenant au plan de retarit</t>
    </r>
    <r>
      <rPr>
        <sz val="12"/>
        <rFont val="Century Gothic"/>
        <family val="2"/>
      </rPr>
      <t xml:space="preserve">
 (prix à l'unité de l'avenant) et eventuels avenants à la statégie associés</t>
    </r>
  </si>
  <si>
    <t>Curage vert hors ss4</t>
  </si>
  <si>
    <t>/h</t>
  </si>
  <si>
    <t>B1.1.04.01 et 02</t>
  </si>
  <si>
    <t>B1.1.05.01 et 02</t>
  </si>
  <si>
    <t>B1.1.06.01 et 02</t>
  </si>
  <si>
    <t>Réalisation de mesures d'empoussièrement réglementaires META  pour libération de la zone de travail</t>
  </si>
  <si>
    <t>MESURES D' EMPOUSSIEREMENT "FIN DE CHANTIER"</t>
  </si>
  <si>
    <t>Réalisation de mesures d'empoussièrement réglementaires METOP sur opérateur afin de contrôler le respect de la VLEP et de permettre la caractérisation et le suivi des processus du titultaire</t>
  </si>
  <si>
    <t xml:space="preserve">Réalisation de mesures dans les eaux usées </t>
  </si>
  <si>
    <r>
      <t xml:space="preserve">CONDUITS OU CANALISATION ENTERREES OU SIMILAIRES (toutes géométries)     </t>
    </r>
    <r>
      <rPr>
        <b/>
        <sz val="12"/>
        <rFont val="Century Gothic"/>
        <family val="2"/>
      </rPr>
      <t xml:space="preserve"> Fouille et blindage hors lot</t>
    </r>
  </si>
  <si>
    <t xml:space="preserve">  U</t>
  </si>
  <si>
    <r>
      <t>Ce prix concerne le retrait des plaques ondulées en amiante-ciment (bardage, couverture, faux-plafond…) à hauteur ≤ 3 m, y compris toutes sujétions pour une zone de 10 m².</t>
    </r>
    <r>
      <rPr>
        <sz val="12"/>
        <rFont val="Century Gothic"/>
        <family val="2"/>
      </rPr>
      <t xml:space="preserve">  L'accès à la toiture est réalisé depuis le plancher qu'elle recouvre.</t>
    </r>
  </si>
  <si>
    <r>
      <t>Ce prix concerne le retrait des ardoises, composite amianté ou amiante-ciment (bardage, couverture, faux-plafond…) à hauteur ≤ 3 m, y compris toutes sujétions pour une zone de 10 m².</t>
    </r>
    <r>
      <rPr>
        <sz val="12"/>
        <rFont val="Century Gothic"/>
        <family val="2"/>
      </rPr>
      <t xml:space="preserve"> L'accès à la façade est réalisé depuis le plancher qu'elle recouvre.</t>
    </r>
  </si>
  <si>
    <r>
      <t xml:space="preserve">Ce prix concerne le retrait des joints d’assemblage/de dilatation de façade contenant de l'amiante à hauteur ≤ 3 m, y compris toutes sujétions pour une zone de 5 ml, </t>
    </r>
    <r>
      <rPr>
        <sz val="12"/>
        <rFont val="Century Gothic"/>
        <family val="2"/>
      </rPr>
      <t>sans nécessité de démolir des parties structurelles pour les traiter</t>
    </r>
  </si>
  <si>
    <t xml:space="preserve">Ce prix concerne le retrait des mastics de vitrages contenant de l'amiante à hauteur ≤ 3 m, y compris toutes sujétions </t>
  </si>
  <si>
    <r>
      <t>Ce prix concerne le retrait des mastics de menuiserie (entre le dormant et la maçonnerie) ou matériaux similaires (compribandes...) contenant de l'amiante.</t>
    </r>
    <r>
      <rPr>
        <sz val="12"/>
        <rFont val="Century Gothic"/>
        <family val="2"/>
      </rPr>
      <t xml:space="preserve"> Il comprend la dépose des châssis et bâtis nécessaires pour le traitement de ces joints</t>
    </r>
  </si>
  <si>
    <t xml:space="preserve">Dalle de sol et/ou moquette contenant de l'amiante, colle de dalle et/ou moquette contenant de l'amiante ou dalle/moquette et colle contenant de l'amiante - Zone de 10 m²
</t>
  </si>
  <si>
    <r>
      <t>Dalle de sol et/ou moquett</t>
    </r>
    <r>
      <rPr>
        <b/>
        <sz val="12"/>
        <rFont val="Century Gothic"/>
        <family val="2"/>
      </rPr>
      <t>e , colle de dalle contenant de l'amiante ou dalle et colle contenant de l'amiant</t>
    </r>
    <r>
      <rPr>
        <b/>
        <sz val="12"/>
        <color rgb="FF000000"/>
        <rFont val="Century Gothic"/>
        <family val="2"/>
      </rPr>
      <t>e - Plus-value par m² supplémentaire</t>
    </r>
  </si>
  <si>
    <r>
      <t>ragréage</t>
    </r>
    <r>
      <rPr>
        <b/>
        <sz val="12"/>
        <rFont val="Century Gothic"/>
        <family val="2"/>
      </rPr>
      <t xml:space="preserve"> contenant de l'amiante</t>
    </r>
    <r>
      <rPr>
        <b/>
        <sz val="12"/>
        <color rgb="FF000000"/>
        <rFont val="Century Gothic"/>
        <family val="2"/>
      </rPr>
      <t xml:space="preserve"> - Zone de 10 m²</t>
    </r>
  </si>
  <si>
    <r>
      <t>Ce prix concerne le retrait de  ragréage</t>
    </r>
    <r>
      <rPr>
        <sz val="12"/>
        <color theme="5"/>
        <rFont val="Century Gothic"/>
        <family val="2"/>
      </rPr>
      <t xml:space="preserve"> </t>
    </r>
    <r>
      <rPr>
        <sz val="12"/>
        <rFont val="Century Gothic"/>
        <family val="2"/>
      </rPr>
      <t>contenant de l'amiante</t>
    </r>
    <r>
      <rPr>
        <sz val="12"/>
        <color rgb="FF000000"/>
        <rFont val="Century Gothic"/>
        <family val="2"/>
      </rPr>
      <t xml:space="preserve"> </t>
    </r>
  </si>
  <si>
    <r>
      <t>ragréage</t>
    </r>
    <r>
      <rPr>
        <b/>
        <sz val="12"/>
        <color theme="5"/>
        <rFont val="Century Gothic"/>
        <family val="2"/>
      </rPr>
      <t xml:space="preserve"> </t>
    </r>
    <r>
      <rPr>
        <b/>
        <sz val="12"/>
        <rFont val="Century Gothic"/>
        <family val="2"/>
      </rPr>
      <t xml:space="preserve">contenant de l'amiante </t>
    </r>
    <r>
      <rPr>
        <b/>
        <sz val="12"/>
        <color theme="1"/>
        <rFont val="Century Gothic"/>
        <family val="2"/>
      </rPr>
      <t>- Plus-value par m² supplémentaire</t>
    </r>
  </si>
  <si>
    <t>B2.5 .03</t>
  </si>
  <si>
    <r>
      <t>Ce prix concerne le retrai</t>
    </r>
    <r>
      <rPr>
        <sz val="12"/>
        <rFont val="Century Gothic"/>
        <family val="2"/>
      </rPr>
      <t>t de colle de carrelage faïence, y compris toute sujétions pour une zone de 10 m2 ou de colle de plinthe pour une longueur de 20 ml</t>
    </r>
  </si>
  <si>
    <r>
      <t>Carrelage, faïence, plinthes avec col</t>
    </r>
    <r>
      <rPr>
        <b/>
        <sz val="12"/>
        <rFont val="Century Gothic"/>
        <family val="2"/>
      </rPr>
      <t>le contenant de l'amiante</t>
    </r>
    <r>
      <rPr>
        <b/>
        <sz val="12"/>
        <color rgb="FF000000"/>
        <rFont val="Century Gothic"/>
        <family val="2"/>
      </rPr>
      <t xml:space="preserve">- Zone de 10 m² de carrelage ou de faïence ou </t>
    </r>
    <r>
      <rPr>
        <b/>
        <sz val="12"/>
        <rFont val="Century Gothic"/>
        <family val="2"/>
      </rPr>
      <t>20</t>
    </r>
    <r>
      <rPr>
        <b/>
        <strike/>
        <sz val="12"/>
        <rFont val="Century Gothic"/>
        <family val="2"/>
      </rPr>
      <t>ml</t>
    </r>
    <r>
      <rPr>
        <b/>
        <sz val="12"/>
        <rFont val="Century Gothic"/>
        <family val="2"/>
      </rPr>
      <t xml:space="preserve"> </t>
    </r>
    <r>
      <rPr>
        <b/>
        <sz val="12"/>
        <color rgb="FF000000"/>
        <rFont val="Century Gothic"/>
        <family val="2"/>
      </rPr>
      <t>de plinthe</t>
    </r>
  </si>
  <si>
    <t>Carrelage, faïence ou plinthe avec colle amiantée - Plus-value par m² ou 2ml supplémentaire</t>
  </si>
  <si>
    <t>B2.5 .08</t>
  </si>
  <si>
    <t>Ce prix concerne le retrait  des nez de marches contenant de l'amiante, y compris toutes sujétions pour une zone de 10 ml de nez de marche à traiter.</t>
  </si>
  <si>
    <t>Sous-couche contenant de l'amiante avec colle et matériaux contenant ou ne contenant pas d'amiante, non dissociables - Zone de 10 m²</t>
  </si>
  <si>
    <t>B2.5 .11</t>
  </si>
  <si>
    <t>B2.5 .12</t>
  </si>
  <si>
    <t>Sous-couche contenant de l'amiante avec colle et matériaux contenant ou ne contenant pas d'amiante, non dissociables - Plus-value par m² supplémentaire</t>
  </si>
  <si>
    <t xml:space="preserve">Flocage contenant de l'amiante - sans nergalto - Zone de 20 m²
. </t>
  </si>
  <si>
    <t>Flocage contenant de l'amiante  - sans nergalto - Plus-value par m² supplémentaire</t>
  </si>
  <si>
    <t>Flocage contenant de l'amiante- avec nergalto - Zone de 20 m²</t>
  </si>
  <si>
    <t>Flocage contenant de l'amiante  - avec nergalto - Plus-value par m² supplémentaire</t>
  </si>
  <si>
    <t>Ce prix concerne le retrait des calorifugeages des conduits fluides contenant de l'amiante de largeur ou de diamètre Ø ≤ 15 cm non collé directement, quel que soit son épaisseur</t>
  </si>
  <si>
    <r>
      <t>Ce prix concerne le retrait des enveloppes de calorifuges</t>
    </r>
    <r>
      <rPr>
        <sz val="12"/>
        <color theme="5"/>
        <rFont val="Century Gothic"/>
        <family val="2"/>
      </rPr>
      <t xml:space="preserve"> </t>
    </r>
    <r>
      <rPr>
        <sz val="12"/>
        <rFont val="Century Gothic"/>
        <family val="2"/>
      </rPr>
      <t>contenant de l'amiante, bi</t>
    </r>
    <r>
      <rPr>
        <sz val="12"/>
        <color rgb="FF000000"/>
        <rFont val="Century Gothic"/>
        <family val="2"/>
      </rPr>
      <t>tumineuse ou non,  quelle que soit l'épaisseur, à hauteur 3 m, y compris toutes sujétions incluses pour une zone de 5 ml d'enveloppe.</t>
    </r>
  </si>
  <si>
    <t>B2.6 .10</t>
  </si>
  <si>
    <r>
      <t>Ce prix concerne le retrait des colles de calorifuges</t>
    </r>
    <r>
      <rPr>
        <sz val="12"/>
        <rFont val="Century Gothic"/>
        <family val="2"/>
      </rPr>
      <t xml:space="preserve"> contenant de l'amiante,</t>
    </r>
    <r>
      <rPr>
        <strike/>
        <sz val="12"/>
        <color rgb="FF000000"/>
        <rFont val="Century Gothic"/>
        <family val="2"/>
      </rPr>
      <t xml:space="preserve">, </t>
    </r>
    <r>
      <rPr>
        <sz val="12"/>
        <color rgb="FF000000"/>
        <rFont val="Century Gothic"/>
        <family val="2"/>
      </rPr>
      <t>bitumineuse ou non,  quelle que soit l'épaisseur, à hauteur 3 m, y compris toutes sujétions incluses pour une zone de 5 ml de conduit</t>
    </r>
  </si>
  <si>
    <r>
      <t xml:space="preserve">Plaques </t>
    </r>
    <r>
      <rPr>
        <b/>
        <sz val="12"/>
        <rFont val="Century Gothic"/>
        <family val="2"/>
      </rPr>
      <t xml:space="preserve">contenant de l'amiante </t>
    </r>
    <r>
      <rPr>
        <b/>
        <strike/>
        <sz val="12"/>
        <color rgb="FF000000"/>
        <rFont val="Century Gothic"/>
        <family val="2"/>
      </rPr>
      <t xml:space="preserve"> </t>
    </r>
    <r>
      <rPr>
        <b/>
        <sz val="12"/>
        <color rgb="FF000000"/>
        <rFont val="Century Gothic"/>
        <family val="2"/>
      </rPr>
      <t xml:space="preserve">collées  sur plafond / faux-plafond - Zone de 10 m²
</t>
    </r>
  </si>
  <si>
    <r>
      <t>Ce prix concerne le retrait des plaque</t>
    </r>
    <r>
      <rPr>
        <sz val="12"/>
        <rFont val="Century Gothic"/>
        <family val="2"/>
      </rPr>
      <t>s contenant de l'amiante</t>
    </r>
    <r>
      <rPr>
        <sz val="12"/>
        <color rgb="FF000000"/>
        <rFont val="Century Gothic"/>
        <family val="2"/>
      </rPr>
      <t xml:space="preserve"> collées ou vissées des plafonds et faux plafond, à hauteur ≤ 3 m, toutes sujétions incluses pour une zone de 10 m².</t>
    </r>
  </si>
  <si>
    <t>B2.6 .15</t>
  </si>
  <si>
    <t>B2.6 .16</t>
  </si>
  <si>
    <t>B2.6 .18</t>
  </si>
  <si>
    <t>Plaques contenant de l'amiante collées sur plafond / faux-plafond - Plus-value par m² supplémentaire</t>
  </si>
  <si>
    <r>
      <t>Plaques contenant de l'amiante</t>
    </r>
    <r>
      <rPr>
        <b/>
        <strike/>
        <sz val="12"/>
        <rFont val="Century Gothic"/>
        <family val="2"/>
      </rPr>
      <t xml:space="preserve"> </t>
    </r>
    <r>
      <rPr>
        <b/>
        <sz val="12"/>
        <rFont val="Century Gothic"/>
        <family val="2"/>
      </rPr>
      <t xml:space="preserve"> vissées sur plafond / faux-plafond - Zone de 10 m²
</t>
    </r>
  </si>
  <si>
    <r>
      <t>Ce prix concerne le retrait des plaques contenant de l'amiante</t>
    </r>
    <r>
      <rPr>
        <strike/>
        <sz val="12"/>
        <rFont val="Century Gothic"/>
        <family val="2"/>
      </rPr>
      <t xml:space="preserve"> </t>
    </r>
    <r>
      <rPr>
        <sz val="12"/>
        <rFont val="Century Gothic"/>
        <family val="2"/>
      </rPr>
      <t xml:space="preserve"> collées ou vissées des plafonds et faux plafond, à hauteur ≤ 3 m, toutes sujétions incluses pour une zone de 10 m².</t>
    </r>
  </si>
  <si>
    <r>
      <t xml:space="preserve">Plaques </t>
    </r>
    <r>
      <rPr>
        <b/>
        <sz val="12"/>
        <rFont val="Century Gothic"/>
        <family val="2"/>
      </rPr>
      <t>contenant de l'amiante</t>
    </r>
    <r>
      <rPr>
        <b/>
        <sz val="12"/>
        <color theme="1"/>
        <rFont val="Century Gothic"/>
        <family val="2"/>
      </rPr>
      <t xml:space="preserve"> vissées sur plafond / faux-plafond - Plus-value par m² supplémentaire</t>
    </r>
  </si>
  <si>
    <t xml:space="preserve">faux-plafond - type "Panocell" ou similaire - Zone de 10 m²
</t>
  </si>
  <si>
    <t xml:space="preserve"> faux-plafond - type "Panocell" ou similaire- Plus-value par m² supplémentaire</t>
  </si>
  <si>
    <t>Ce prix concerne le retrait de faux plafond type Panocell, à hauteur ≤ 3 m, toutes sujétions incluses pour une zone de 10 m².</t>
  </si>
  <si>
    <t>B2.6 .19</t>
  </si>
  <si>
    <t xml:space="preserve">Ce prix concerne le retrait des isolants pollués à l'amiante, y compris toutes sujétions incluses. Il est rémunéré au m2 de zone traitée
</t>
  </si>
  <si>
    <t>Ce prix concerne le retrait des peintures contenant de l'amiante, coupe-feu ou non, à hauteur ≤ 3 m, y compris toutes sujétions pour une zone de 15 m².</t>
  </si>
  <si>
    <r>
      <t>Peinture</t>
    </r>
    <r>
      <rPr>
        <b/>
        <sz val="12"/>
        <rFont val="Century Gothic"/>
        <family val="2"/>
      </rPr>
      <t xml:space="preserve"> contenant de l'amiante </t>
    </r>
    <r>
      <rPr>
        <b/>
        <sz val="12"/>
        <color rgb="FF000000"/>
        <rFont val="Century Gothic"/>
        <family val="2"/>
      </rPr>
      <t>, coupe-feu ou non - Plus-value par m² supplémentaire</t>
    </r>
  </si>
  <si>
    <r>
      <t xml:space="preserve">Enduit mince platre ou ciment </t>
    </r>
    <r>
      <rPr>
        <b/>
        <sz val="12"/>
        <rFont val="Century Gothic"/>
        <family val="2"/>
      </rPr>
      <t xml:space="preserve">contenant de l'amiante </t>
    </r>
    <r>
      <rPr>
        <b/>
        <sz val="12"/>
        <color theme="1"/>
        <rFont val="Century Gothic"/>
        <family val="2"/>
      </rPr>
      <t xml:space="preserve"> projeté / lissé,  - Zone de 15 m²
</t>
    </r>
  </si>
  <si>
    <r>
      <t>Ce prix concerne le retrait des enduits minces platre ou ciment</t>
    </r>
    <r>
      <rPr>
        <sz val="12"/>
        <rFont val="Century Gothic"/>
        <family val="2"/>
      </rPr>
      <t xml:space="preserve"> contenant de l'amiante </t>
    </r>
    <r>
      <rPr>
        <sz val="12"/>
        <color theme="1"/>
        <rFont val="Century Gothic"/>
        <family val="2"/>
      </rPr>
      <t>projetés ou lissés, . Il est rémunéré au mètre carré traité.</t>
    </r>
  </si>
  <si>
    <t>Enduit mince platre ou ciment contenant de l'amiante  projeté / lissé, Plus-value par m² supplémentaire</t>
  </si>
  <si>
    <r>
      <t xml:space="preserve">Tresses ou bourres contenant de l'amiante </t>
    </r>
    <r>
      <rPr>
        <b/>
        <strike/>
        <sz val="12"/>
        <rFont val="Century Gothic"/>
        <family val="2"/>
      </rPr>
      <t>s</t>
    </r>
    <r>
      <rPr>
        <b/>
        <sz val="12"/>
        <rFont val="Century Gothic"/>
        <family val="2"/>
      </rPr>
      <t xml:space="preserve"> - Zone de 5 ml</t>
    </r>
  </si>
  <si>
    <r>
      <t>Ce prix concerne le retrait des tresses et bourres contenant de l'amiante</t>
    </r>
    <r>
      <rPr>
        <strike/>
        <sz val="12"/>
        <rFont val="Century Gothic"/>
        <family val="2"/>
      </rPr>
      <t xml:space="preserve">  </t>
    </r>
    <r>
      <rPr>
        <sz val="12"/>
        <rFont val="Century Gothic"/>
        <family val="2"/>
      </rPr>
      <t>à l’interface entre structures ou d'éléments de construction, à hauteur ≤ 3 m, y compris toutes sujétions incluses, pour une zone de 5 ml, sans destruction de parties structurelles</t>
    </r>
  </si>
  <si>
    <r>
      <t>Tresses ou bourres contenant de l'amiante</t>
    </r>
    <r>
      <rPr>
        <b/>
        <strike/>
        <sz val="12"/>
        <rFont val="Century Gothic"/>
        <family val="2"/>
      </rPr>
      <t xml:space="preserve"> </t>
    </r>
    <r>
      <rPr>
        <b/>
        <sz val="12"/>
        <rFont val="Century Gothic"/>
        <family val="2"/>
      </rPr>
      <t>- Plus-value par ml supplémentaire</t>
    </r>
  </si>
  <si>
    <t>B2.7.11</t>
  </si>
  <si>
    <t>B2.7 .14</t>
  </si>
  <si>
    <t>Ce prix concerne le retrait des bandes calicots amiantées entre plaques de platre, toutes sujetions incluses pour 10 mètres linéaires de bandes calicots</t>
  </si>
  <si>
    <t>Bandes calicot</t>
  </si>
  <si>
    <t>Bandes calicot- Plus-value par m² supplémentaire</t>
  </si>
  <si>
    <t>m²/ 2 ml</t>
  </si>
  <si>
    <t>10 ml</t>
  </si>
  <si>
    <t xml:space="preserve">Colle sur conduit ou mastic sur gaine - Zone de 10 ml
</t>
  </si>
  <si>
    <r>
      <t>Ce prix concerne le de colle contenant de l'amiante  sur conduit ou de mastic contenant de l'amiante</t>
    </r>
    <r>
      <rPr>
        <strike/>
        <sz val="12"/>
        <rFont val="Century Gothic"/>
        <family val="2"/>
      </rPr>
      <t xml:space="preserve"> </t>
    </r>
    <r>
      <rPr>
        <sz val="12"/>
        <rFont val="Century Gothic"/>
        <family val="2"/>
      </rPr>
      <t>sur gaine, coupe-feu ou non, à hauteur ≤ 3 m, y compris toutes sujétions pour une zone de 10 ml de conduit.</t>
    </r>
  </si>
  <si>
    <t xml:space="preserve">Traitement de terre impactée avec des débris contenant de l'amiante - pour elimination sans criblage
</t>
  </si>
  <si>
    <t>Ce prix concerne le terrassement, le chargement, le transport, le traitement de matériaux contenant de l'amiante  dans les sols, quelle que soient leurs formes, y compris traitement et élimination des déchets en filières agréées, y compris toutes sujétions.</t>
  </si>
  <si>
    <r>
      <t>Revêtement bitumineux contenant de l'amiante</t>
    </r>
    <r>
      <rPr>
        <b/>
        <strike/>
        <sz val="12"/>
        <rFont val="Century Gothic"/>
        <family val="2"/>
      </rPr>
      <t xml:space="preserve"> </t>
    </r>
    <r>
      <rPr>
        <b/>
        <sz val="12"/>
        <rFont val="Century Gothic"/>
        <family val="2"/>
      </rPr>
      <t xml:space="preserve"> des fondations
fouille et blindage hors lot
</t>
    </r>
  </si>
  <si>
    <t xml:space="preserve">Portes palières contenant de l'amiante </t>
  </si>
  <si>
    <t xml:space="preserve">Cloisons légères contenant de l'amiante </t>
  </si>
  <si>
    <t xml:space="preserve">Joints contenant de l'amiante </t>
  </si>
  <si>
    <r>
      <t xml:space="preserve">Ce prix concerne le retrait des joints en mousse contenant de l'amiante présents dans les ascenseurs et les monte-charges, y compris toutes sujétions incluses. Il est rémunéré au mètre linéaire traité. </t>
    </r>
    <r>
      <rPr>
        <sz val="12"/>
        <color rgb="FFFF0000"/>
        <rFont val="Century Gothic"/>
        <family val="2"/>
      </rPr>
      <t>Le personnel doit etre habilité à manœuvrer l'ascenseur en toute sécurité.</t>
    </r>
  </si>
  <si>
    <t>Bourres/tresses contenant de l'amiante</t>
  </si>
  <si>
    <r>
      <t>Ce prix concerne le retrait des bourres/tresse</t>
    </r>
    <r>
      <rPr>
        <sz val="12"/>
        <rFont val="Century Gothic"/>
        <family val="2"/>
      </rPr>
      <t xml:space="preserve">s contenant de l'amiante </t>
    </r>
    <r>
      <rPr>
        <sz val="12"/>
        <color theme="1"/>
        <rFont val="Century Gothic"/>
        <family val="2"/>
      </rPr>
      <t xml:space="preserve"> présents dans les ascenseurs et les monte-charges, y compris toutes sujétions incluses. Il est rémunéré au mètre linéaire traité.</t>
    </r>
    <r>
      <rPr>
        <sz val="12"/>
        <color rgb="FFFF0000"/>
        <rFont val="Century Gothic"/>
        <family val="2"/>
      </rPr>
      <t xml:space="preserve"> Le personnel doit etre habilité à manœuvrer l'ascenseur en toute sécurité.</t>
    </r>
  </si>
  <si>
    <r>
      <t>Ce prix concerne le désamiantage de pièces de frictio</t>
    </r>
    <r>
      <rPr>
        <sz val="12"/>
        <rFont val="Century Gothic"/>
        <family val="2"/>
      </rPr>
      <t>n contenant de l'amiante</t>
    </r>
    <r>
      <rPr>
        <strike/>
        <sz val="12"/>
        <color theme="5"/>
        <rFont val="Century Gothic"/>
        <family val="2"/>
      </rPr>
      <t xml:space="preserve"> </t>
    </r>
    <r>
      <rPr>
        <sz val="12"/>
        <color rgb="FF000000"/>
        <rFont val="Century Gothic"/>
        <family val="2"/>
      </rPr>
      <t xml:space="preserve"> (plaquette de frein, embrayage,) présents dans les monte-charges, ascenseurs, ponts-roulant ou similaires, à hauteur ≤ 3 m, y compris toutes sujétions incluses </t>
    </r>
    <r>
      <rPr>
        <sz val="12"/>
        <color rgb="FFFF0000"/>
        <rFont val="Century Gothic"/>
        <family val="2"/>
      </rPr>
      <t>.Le personnel doit etre habilité à manœuvrer l'ascenseur en toute sécurité.</t>
    </r>
  </si>
  <si>
    <t>Ce prix concerne l’établissement de la méthodologie et d'un mode opératoire de traitement des éléments et produits contenant du plomb ou pollués par des poussières contenant du plomb. Il est rémunéré à l'unité, par bon de commande et par site d'ouvrage.</t>
  </si>
  <si>
    <t>Matériel de décontamination du personnel spécifique de traitement du plomb pour 3 personnes</t>
  </si>
  <si>
    <t>Ce prix concerne l'amenée et le repli du matériel spécifique aux travaux de traitement du plomb  y compris un sas trois compartiments pour le personnel avec une douche et un pédiluve, dimensionné pour trois intervenants.</t>
  </si>
  <si>
    <t>Matériel  de décontamination du personnel spécifique de traitement du plomb  pour plus de 3 personnes</t>
  </si>
  <si>
    <t>Ce prix concerne l'amenée et le repli du matériel spécifique aux travaux de  traitement du plomb   y compris un sas trois compartiments pour le personnel avec une douche et un pédiluve, dimensionné pour quatre intervenants et plus.</t>
  </si>
  <si>
    <t xml:space="preserve">Matériel de décontamination des déchets spécifique de traitement du plomb </t>
  </si>
  <si>
    <t>Ce prix concerne l'amenée et le repli du matériel spécifique aux travaux de traitement du plomb avec une douche et un pédiluve</t>
  </si>
  <si>
    <t xml:space="preserve">Matériel  de décontamination des dechets spécifique de traitement du plomb </t>
  </si>
  <si>
    <t>Ce prix concerne l'amenée et le repli du matériel spécifique aux travaux de  traitement du plomb   avec une douche et un pédiluve</t>
  </si>
  <si>
    <t>C1 .04</t>
  </si>
  <si>
    <t>C1 .05</t>
  </si>
  <si>
    <t>Confinement de la zone à traiter avant retrait du plomb</t>
  </si>
  <si>
    <t>Il est rémunéré au m2 de surface au sol de la pièce</t>
  </si>
  <si>
    <t>Ce prix concerne le confinement de la zone à traiter (murs, plafonds, sols dans la mesure du necessaire) de la zone à traiter avant retrait du plomb</t>
  </si>
  <si>
    <t>C1 .06</t>
  </si>
  <si>
    <r>
      <t>L'ensemble des postes énumérés ci-après comprennent les moyens humains et matériel, la dépose, le conditionnement, le chargement, le transport, l’élimination des déchets, les suivis spécifiques (déchets et métrologie), etc. des matériaux</t>
    </r>
    <r>
      <rPr>
        <sz val="12"/>
        <rFont val="Century Gothic"/>
        <family val="2"/>
      </rPr>
      <t xml:space="preserve">  contenant du plomb ou contaminés par du plomb</t>
    </r>
    <r>
      <rPr>
        <sz val="12"/>
        <color theme="5"/>
        <rFont val="Century Gothic"/>
        <family val="2"/>
      </rPr>
      <t xml:space="preserve"> </t>
    </r>
    <r>
      <rPr>
        <sz val="12"/>
        <color theme="1"/>
        <rFont val="Century Gothic"/>
        <family val="2"/>
      </rPr>
      <t xml:space="preserve"> selon les procédures réglementaires et contractuelles, ainsi que l’ensemble des analyses réglementaires.</t>
    </r>
  </si>
  <si>
    <r>
      <t>Ce prix concerne le</t>
    </r>
    <r>
      <rPr>
        <sz val="12"/>
        <rFont val="Century Gothic"/>
        <family val="2"/>
      </rPr>
      <t xml:space="preserve"> traitement </t>
    </r>
    <r>
      <rPr>
        <sz val="12"/>
        <color theme="1"/>
        <rFont val="Century Gothic"/>
        <family val="2"/>
      </rPr>
      <t xml:space="preserve"> du plomb, des portes et menuiseries en bois contenant de la peinture au plomb. Il est rémunéré à l'unité de porte ou de menuiserie traitée.</t>
    </r>
  </si>
  <si>
    <r>
      <t xml:space="preserve">Ce prix concerne </t>
    </r>
    <r>
      <rPr>
        <sz val="12"/>
        <rFont val="Century Gothic"/>
        <family val="2"/>
      </rPr>
      <t>le traitement</t>
    </r>
    <r>
      <rPr>
        <strike/>
        <sz val="12"/>
        <color theme="5"/>
        <rFont val="Century Gothic"/>
        <family val="2"/>
      </rPr>
      <t xml:space="preserve"> </t>
    </r>
    <r>
      <rPr>
        <sz val="12"/>
        <color rgb="FF000000"/>
        <rFont val="Century Gothic"/>
        <family val="2"/>
      </rPr>
      <t xml:space="preserve"> du plomb, des portes et menuiseries métalliques contenant de la peinture au plomb. Il est rémunéré à l'unité de porte ou de menuiserie traitée.</t>
    </r>
  </si>
  <si>
    <t>Ce prix concerne le traitement du plomb, des portes et menuiseries métalliques contenant de la peinture au plomb. Il est rémunéré à l'unité de porte ou de menuiserie traitée.</t>
  </si>
  <si>
    <r>
      <t>Ce prix concerne le traitement</t>
    </r>
    <r>
      <rPr>
        <strike/>
        <sz val="12"/>
        <rFont val="Century Gothic"/>
        <family val="2"/>
      </rPr>
      <t xml:space="preserve"> </t>
    </r>
    <r>
      <rPr>
        <sz val="12"/>
        <rFont val="Century Gothic"/>
        <family val="2"/>
      </rPr>
      <t>du plomb, des portes et menuiseries en bois contenant de la peinture au plomb. Il est rémunéré à l'unité de porte ou de menuiserie traitée.</t>
    </r>
  </si>
  <si>
    <r>
      <t xml:space="preserve">Ce prix concerne le </t>
    </r>
    <r>
      <rPr>
        <sz val="12"/>
        <rFont val="Century Gothic"/>
        <family val="2"/>
      </rPr>
      <t>traitement</t>
    </r>
    <r>
      <rPr>
        <sz val="12"/>
        <color theme="5"/>
        <rFont val="Century Gothic"/>
        <family val="2"/>
      </rPr>
      <t xml:space="preserve"> </t>
    </r>
    <r>
      <rPr>
        <sz val="12"/>
        <color theme="1"/>
        <rFont val="Century Gothic"/>
        <family val="2"/>
      </rPr>
      <t>du plomb, des profilés métalliques et tuyauteries contenant de la peinture au plomb. Il est rémunéré au mètre linéaire traité.</t>
    </r>
  </si>
  <si>
    <r>
      <t>Ce prix concerne l</t>
    </r>
    <r>
      <rPr>
        <sz val="12"/>
        <rFont val="Century Gothic"/>
        <family val="2"/>
      </rPr>
      <t>e traitemen</t>
    </r>
    <r>
      <rPr>
        <sz val="12"/>
        <color theme="5"/>
        <rFont val="Century Gothic"/>
        <family val="2"/>
      </rPr>
      <t xml:space="preserve">t </t>
    </r>
    <r>
      <rPr>
        <sz val="12"/>
        <color rgb="FF000000"/>
        <rFont val="Century Gothic"/>
        <family val="2"/>
      </rPr>
      <t xml:space="preserve"> du plomb, des gardes corps contenant de la peinture au plomb. Il est rémunéré au mètre linéaire traité.</t>
    </r>
  </si>
  <si>
    <t xml:space="preserve">Moulures avec peinture au plomb
</t>
  </si>
  <si>
    <r>
      <t xml:space="preserve">Ce prix concerne </t>
    </r>
    <r>
      <rPr>
        <sz val="12"/>
        <rFont val="Century Gothic"/>
        <family val="2"/>
      </rPr>
      <t>le traitement</t>
    </r>
    <r>
      <rPr>
        <strike/>
        <sz val="12"/>
        <color theme="5"/>
        <rFont val="Century Gothic"/>
        <family val="2"/>
      </rPr>
      <t xml:space="preserve"> </t>
    </r>
    <r>
      <rPr>
        <sz val="12"/>
        <color theme="1"/>
        <rFont val="Century Gothic"/>
        <family val="2"/>
      </rPr>
      <t>du plomb, des moulures plombées en bois, plâtre, ou autres matériaux contenant de la peinture au plomb. Il est rémunéré au mètre linéaire traité.</t>
    </r>
  </si>
  <si>
    <t xml:space="preserve">Sols, murs et plafonds avec peinture au plomb
</t>
  </si>
  <si>
    <r>
      <t>Ce prix concerne l</t>
    </r>
    <r>
      <rPr>
        <sz val="12"/>
        <rFont val="Century Gothic"/>
        <family val="2"/>
      </rPr>
      <t>e traitement</t>
    </r>
    <r>
      <rPr>
        <sz val="12"/>
        <color theme="5"/>
        <rFont val="Century Gothic"/>
        <family val="2"/>
      </rPr>
      <t xml:space="preserve"> </t>
    </r>
    <r>
      <rPr>
        <sz val="12"/>
        <color theme="1"/>
        <rFont val="Century Gothic"/>
        <family val="2"/>
      </rPr>
      <t>du plomb, des peintures contenant du plomb sur sols, murs ou plafonds. Il est rémunéré au mètre carré traité.</t>
    </r>
  </si>
  <si>
    <r>
      <t>Ce prix concerne</t>
    </r>
    <r>
      <rPr>
        <sz val="12"/>
        <rFont val="Century Gothic"/>
        <family val="2"/>
      </rPr>
      <t xml:space="preserve"> l'écaillage simple</t>
    </r>
    <r>
      <rPr>
        <sz val="12"/>
        <color theme="1"/>
        <rFont val="Century Gothic"/>
        <family val="2"/>
      </rPr>
      <t xml:space="preserve"> des portes et menuiseries en bois contenant de la peinture au plomb. Il est rémunéré à l'unité de porte ou de menuiserie traitée.</t>
    </r>
  </si>
  <si>
    <t>Ce prix concernel'écaillage simple des portes et menuiseries métalliques contenant de la peinture au plomb. Il est rémunéré à l'unité de porte ou de menuiserie traitée.</t>
  </si>
  <si>
    <r>
      <t>Ce prix concerne le</t>
    </r>
    <r>
      <rPr>
        <sz val="12"/>
        <rFont val="Century Gothic"/>
        <family val="2"/>
      </rPr>
      <t xml:space="preserve"> traitement</t>
    </r>
    <r>
      <rPr>
        <sz val="12"/>
        <color theme="5"/>
        <rFont val="Century Gothic"/>
        <family val="2"/>
      </rPr>
      <t xml:space="preserve"> </t>
    </r>
    <r>
      <rPr>
        <sz val="12"/>
        <color rgb="FF000000"/>
        <rFont val="Century Gothic"/>
        <family val="2"/>
      </rPr>
      <t>du plomb, des radiateurs, convecteurs, ou autres équipements similaires contenant de la peinture au plomb. Il est rémunéré à l'unité.</t>
    </r>
  </si>
  <si>
    <t>Ce prix concerne l'écaillage simple, des portes et menuiseries métalliques contenant de la peinture au plomb. Il est rémunéré à l'unité de porte ou de menuiserie traitée.</t>
  </si>
  <si>
    <t>C2 .09</t>
  </si>
  <si>
    <t>C2 .10</t>
  </si>
  <si>
    <t>C2 .11</t>
  </si>
  <si>
    <t>C2 .12</t>
  </si>
  <si>
    <t>C2 .13</t>
  </si>
  <si>
    <t>C2 .14</t>
  </si>
  <si>
    <t>C2 .15</t>
  </si>
  <si>
    <t>C2 .16</t>
  </si>
  <si>
    <t>C2 .17</t>
  </si>
  <si>
    <t>C2 .18</t>
  </si>
  <si>
    <t>C2 .19</t>
  </si>
  <si>
    <r>
      <t>Ce prix concerne</t>
    </r>
    <r>
      <rPr>
        <sz val="12"/>
        <rFont val="Century Gothic"/>
        <family val="2"/>
      </rPr>
      <t xml:space="preserve"> l'écaillage simple</t>
    </r>
    <r>
      <rPr>
        <sz val="12"/>
        <color theme="1"/>
        <rFont val="Century Gothic"/>
        <family val="2"/>
      </rPr>
      <t xml:space="preserve"> des profilés métalliques et tuyauteries contenant de la peinture au plomb. Il est rémunéré au mètre linéaire traité.</t>
    </r>
  </si>
  <si>
    <r>
      <rPr>
        <b/>
        <strike/>
        <sz val="12"/>
        <rFont val="Century Gothic"/>
        <family val="2"/>
      </rPr>
      <t xml:space="preserve"> </t>
    </r>
    <r>
      <rPr>
        <sz val="12"/>
        <rFont val="Century Gothic"/>
        <family val="2"/>
      </rPr>
      <t xml:space="preserve">nettoyage fin avant restitution de la zone de travail
</t>
    </r>
  </si>
  <si>
    <t>Ce prix concerne les travaux de nettoyage et de dépoussiérage des sols, murs et plafonds avant la restitution de la zone de traitement Il est rémunéré au mètre carré traité.</t>
  </si>
  <si>
    <r>
      <t>Nettoyage et dépoussiérage</t>
    </r>
    <r>
      <rPr>
        <b/>
        <sz val="12"/>
        <rFont val="Century Gothic"/>
        <family val="2"/>
      </rPr>
      <t xml:space="preserve"> d'une zone dont les poussières sont polluées par du plomb </t>
    </r>
  </si>
  <si>
    <t>Ce prix concerne les travaux de nettoyage et de dépoussiérage des sols, murs et plafonds d'une zone polluée dont les poussières sont polluées par du plomb.  Il est rémunéré au mètre carré traité.</t>
  </si>
  <si>
    <t>Ce prix concerne la réalisation de test surfacique à la lingette sur sols, murs et plafonds avant le démarrage des travaux, pendant les travaux et après retrait du confinement. Ils peuvent être réalisés également sur demande simple  du MOE, du MOA et/ou du le CSPS</t>
  </si>
  <si>
    <t>Mesures  de contrôle du respect de la VLEP</t>
  </si>
  <si>
    <t xml:space="preserve">Ce prix concerne la réalisation de mesures de contrôle de la VLEP lors des travaux de traitement du plomb. </t>
  </si>
  <si>
    <t>Tests de lixiviation pour  classification du déchet</t>
  </si>
  <si>
    <r>
      <t>Ce prix concerne la réalisation d'un test de lixiviatio</t>
    </r>
    <r>
      <rPr>
        <sz val="12"/>
        <rFont val="Century Gothic"/>
        <family val="2"/>
      </rPr>
      <t xml:space="preserve">n afin de déterminer l'exutoire pour le déchet associé </t>
    </r>
  </si>
  <si>
    <r>
      <t xml:space="preserve">Plus-value en cas de déploiement d'un film polyéthylène spécifique façades/couvertures thermo-soudés
</t>
    </r>
    <r>
      <rPr>
        <b/>
        <sz val="12"/>
        <rFont val="Century Gothic"/>
        <family val="2"/>
      </rPr>
      <t>Etude d'adéquation pour prendre en compte les efforts rapportés par la mise en place d'un thermobâchage comprise.</t>
    </r>
    <r>
      <rPr>
        <b/>
        <sz val="12"/>
        <color theme="1"/>
        <rFont val="Century Gothic"/>
        <family val="2"/>
      </rPr>
      <t xml:space="preserve">
</t>
    </r>
  </si>
  <si>
    <t>Joints d'assemblage/dilatation de façade y compris tresses - Zone de 5 ml</t>
  </si>
  <si>
    <t>Joints d'assemblage/dilatation de façade y compris tresses  - Plus-value par ml supplémentaire</t>
  </si>
  <si>
    <t>Conduits ou canalisations aériens largeur ou Ø ≤ 50 cm y compris rivets eventuels</t>
  </si>
  <si>
    <t>Conduits ou canalisations aériens largeur ou Ø &gt; 50 cm y compris rivets eventuels</t>
  </si>
  <si>
    <t>Conduits aériens imbriqués en traversée de plancher y compris rivets eventuels</t>
  </si>
  <si>
    <t>Isolants pollués à l'amiante</t>
  </si>
  <si>
    <t>Ce prix concerne la plus-value liée à des matériaux d'isolation pollués à l’amiante, tri complémentaire et surcoût d’évacuation en filière agrée.</t>
  </si>
  <si>
    <t>PAROIS ET ELEMENTS INTERIEURS VERTICAUX AMIANTES</t>
  </si>
  <si>
    <t>PLAFONDS ET FAUX-PLAFONDS AMIANTES</t>
  </si>
  <si>
    <r>
      <t>Peinture</t>
    </r>
    <r>
      <rPr>
        <b/>
        <sz val="12"/>
        <rFont val="Century Gothic"/>
        <family val="2"/>
      </rPr>
      <t xml:space="preserve"> contenant de l'amiante </t>
    </r>
    <r>
      <rPr>
        <b/>
        <sz val="12"/>
        <color theme="1"/>
        <rFont val="Century Gothic"/>
        <family val="2"/>
      </rPr>
      <t xml:space="preserve">, coupe-feu ou non - Zone de 15 m² au plafond
</t>
    </r>
  </si>
  <si>
    <r>
      <t>Peinture</t>
    </r>
    <r>
      <rPr>
        <b/>
        <sz val="12"/>
        <rFont val="Century Gothic"/>
        <family val="2"/>
      </rPr>
      <t xml:space="preserve"> contenant de l'amiante </t>
    </r>
    <r>
      <rPr>
        <b/>
        <sz val="12"/>
        <color theme="1"/>
        <rFont val="Century Gothic"/>
        <family val="2"/>
      </rPr>
      <t xml:space="preserve">, coupe-feu ou non - Zone de 15 m² 
</t>
    </r>
  </si>
  <si>
    <r>
      <t>Peinture</t>
    </r>
    <r>
      <rPr>
        <b/>
        <sz val="12"/>
        <rFont val="Century Gothic"/>
        <family val="2"/>
      </rPr>
      <t xml:space="preserve"> contenant de l'amiante </t>
    </r>
    <r>
      <rPr>
        <b/>
        <sz val="12"/>
        <color rgb="FF000000"/>
        <rFont val="Century Gothic"/>
        <family val="2"/>
      </rPr>
      <t>, coupe-feu ou non - Plus-value par m² supplémentaire au plafond</t>
    </r>
  </si>
  <si>
    <r>
      <t xml:space="preserve">Enduit mince platre ou ciment </t>
    </r>
    <r>
      <rPr>
        <b/>
        <sz val="12"/>
        <rFont val="Century Gothic"/>
        <family val="2"/>
      </rPr>
      <t xml:space="preserve">contenant de l'amiante </t>
    </r>
    <r>
      <rPr>
        <b/>
        <sz val="12"/>
        <color theme="1"/>
        <rFont val="Century Gothic"/>
        <family val="2"/>
      </rPr>
      <t xml:space="preserve"> projeté / lissé,  - Zone de 15 m² au plafond
</t>
    </r>
  </si>
  <si>
    <t>Enduit mince platre ou ciment contenant de l'amiante  projeté / lissé, Plus-value par m² supplémentaire au plafond</t>
  </si>
  <si>
    <r>
      <t xml:space="preserve">Tresses ou bourres contenant de l'amiante </t>
    </r>
    <r>
      <rPr>
        <b/>
        <strike/>
        <sz val="12"/>
        <rFont val="Century Gothic"/>
        <family val="2"/>
      </rPr>
      <t>s</t>
    </r>
    <r>
      <rPr>
        <b/>
        <sz val="12"/>
        <rFont val="Century Gothic"/>
        <family val="2"/>
      </rPr>
      <t xml:space="preserve"> - Zone de 5 ml au plafond</t>
    </r>
  </si>
  <si>
    <r>
      <t>Tresses ou bourres contenant de l'amiante</t>
    </r>
    <r>
      <rPr>
        <b/>
        <strike/>
        <sz val="12"/>
        <rFont val="Century Gothic"/>
        <family val="2"/>
      </rPr>
      <t xml:space="preserve"> </t>
    </r>
    <r>
      <rPr>
        <b/>
        <sz val="12"/>
        <rFont val="Century Gothic"/>
        <family val="2"/>
      </rPr>
      <t>- Plus-value par ml supplémentaire au plafond</t>
    </r>
  </si>
  <si>
    <t>Panneau/cloison sandwich/dalle de faux plafond - Zone de 5 m²</t>
  </si>
  <si>
    <t>Panneau/cloison sandwich/dalle de faux plafond - Plus-value par m² supplémentaire</t>
  </si>
  <si>
    <t>Bandes calicot au plafond</t>
  </si>
  <si>
    <t>Bandes calicot- Plus-value par m² supplémentaire au plafond</t>
  </si>
  <si>
    <t>Bois pollués à l'amiante au plafond</t>
  </si>
  <si>
    <t>Isolants pollués à l'amiante au plafond</t>
  </si>
  <si>
    <t>B2.7 .05</t>
  </si>
  <si>
    <t>B2.7 .06</t>
  </si>
  <si>
    <r>
      <t xml:space="preserve">Enduit épais platre ou ciment </t>
    </r>
    <r>
      <rPr>
        <b/>
        <sz val="12"/>
        <rFont val="Century Gothic"/>
        <family val="2"/>
      </rPr>
      <t xml:space="preserve">contenant de l'amiante </t>
    </r>
    <r>
      <rPr>
        <b/>
        <sz val="12"/>
        <color theme="1"/>
        <rFont val="Century Gothic"/>
        <family val="2"/>
      </rPr>
      <t xml:space="preserve"> projeté / lissé,  - Zone de 15 m²
</t>
    </r>
  </si>
  <si>
    <t>Enduit épais platre ou ciment contenant de l'amiante  projeté / lissé, Plus-value par m² supplémentaire</t>
  </si>
  <si>
    <r>
      <t xml:space="preserve">Enduit épais platre ou ciment </t>
    </r>
    <r>
      <rPr>
        <b/>
        <sz val="12"/>
        <rFont val="Century Gothic"/>
        <family val="2"/>
      </rPr>
      <t xml:space="preserve">contenant de l'amiante </t>
    </r>
    <r>
      <rPr>
        <b/>
        <sz val="12"/>
        <color theme="1"/>
        <rFont val="Century Gothic"/>
        <family val="2"/>
      </rPr>
      <t xml:space="preserve"> projeté / lissé,  - Zone de 15 m² au plafond
</t>
    </r>
  </si>
  <si>
    <t>Enduit épais platre ou ciment contenant de l'amiante  projeté / lissé, Plus-value par m² supplémentaire au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</si>
</sst>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
    <numFmt numFmtId="165" formatCode="#,##0.00\ &quot;€&quot;"/>
  </numFmts>
  <fonts count="43" x14ac:knownFonts="1">
    <font>
      <sz val="11"/>
      <color theme="1"/>
      <name val="Calibri"/>
      <family val="2"/>
      <scheme val="minor"/>
    </font>
    <font>
      <sz val="11"/>
      <color theme="1"/>
      <name val="Century Gothic"/>
      <family val="2"/>
    </font>
    <font>
      <sz val="14"/>
      <color theme="1"/>
      <name val="Century Gothic"/>
      <family val="2"/>
    </font>
    <font>
      <b/>
      <i/>
      <u/>
      <sz val="11"/>
      <color theme="1"/>
      <name val="Century Gothic"/>
      <family val="2"/>
    </font>
    <font>
      <b/>
      <sz val="11"/>
      <color rgb="FF000000"/>
      <name val="Century Gothic"/>
      <family val="2"/>
    </font>
    <font>
      <sz val="8"/>
      <name val="Calibri"/>
      <family val="2"/>
      <scheme val="minor"/>
    </font>
    <font>
      <b/>
      <i/>
      <u/>
      <sz val="11"/>
      <color rgb="FF000000"/>
      <name val="Century Gothic"/>
      <family val="2"/>
    </font>
    <font>
      <sz val="11"/>
      <color rgb="FF000000"/>
      <name val="Century Gothic"/>
      <family val="2"/>
    </font>
    <font>
      <i/>
      <u/>
      <sz val="11"/>
      <color rgb="FF000000"/>
      <name val="Century Gothic"/>
      <family val="2"/>
    </font>
    <font>
      <sz val="11"/>
      <color theme="1"/>
      <name val="Calibri"/>
      <family val="2"/>
      <scheme val="minor"/>
    </font>
    <font>
      <b/>
      <i/>
      <u/>
      <sz val="14"/>
      <color theme="1"/>
      <name val="Century Gothic"/>
      <family val="2"/>
    </font>
    <font>
      <b/>
      <sz val="14"/>
      <name val="Century Gothic"/>
      <family val="2"/>
    </font>
    <font>
      <b/>
      <sz val="14"/>
      <color theme="1"/>
      <name val="Century Gothic"/>
      <family val="2"/>
    </font>
    <font>
      <sz val="14"/>
      <name val="Century Gothic"/>
      <family val="2"/>
    </font>
    <font>
      <b/>
      <sz val="11"/>
      <color rgb="FFFF0000"/>
      <name val="Century Gothic"/>
      <family val="2"/>
    </font>
    <font>
      <sz val="11"/>
      <color rgb="FFFF0000"/>
      <name val="Century Gothic"/>
      <family val="2"/>
    </font>
    <font>
      <sz val="11"/>
      <color rgb="FFFF0000"/>
      <name val="Calibri"/>
      <family val="2"/>
    </font>
    <font>
      <b/>
      <sz val="12"/>
      <color rgb="FF000000"/>
      <name val="Century Gothic"/>
      <family val="2"/>
    </font>
    <font>
      <sz val="12"/>
      <color theme="1"/>
      <name val="Century Gothic"/>
      <family val="2"/>
    </font>
    <font>
      <b/>
      <sz val="12"/>
      <color theme="1"/>
      <name val="Century Gothic"/>
      <family val="2"/>
    </font>
    <font>
      <sz val="12"/>
      <color rgb="FF000000"/>
      <name val="Century Gothic"/>
      <family val="2"/>
    </font>
    <font>
      <b/>
      <i/>
      <u/>
      <sz val="12"/>
      <color rgb="FF000000"/>
      <name val="Century Gothic"/>
      <family val="2"/>
    </font>
    <font>
      <b/>
      <i/>
      <u/>
      <sz val="12"/>
      <color theme="1"/>
      <name val="Century Gothic"/>
      <family val="2"/>
    </font>
    <font>
      <b/>
      <sz val="12"/>
      <name val="Century Gothic"/>
      <family val="2"/>
    </font>
    <font>
      <sz val="12"/>
      <color theme="1"/>
      <name val="Calibri"/>
      <family val="2"/>
      <scheme val="minor"/>
    </font>
    <font>
      <sz val="12"/>
      <name val="Century Gothic"/>
      <family val="2"/>
    </font>
    <font>
      <i/>
      <sz val="12"/>
      <name val="Century Gothic"/>
      <family val="2"/>
    </font>
    <font>
      <strike/>
      <sz val="12"/>
      <color theme="5"/>
      <name val="Century Gothic"/>
      <family val="2"/>
    </font>
    <font>
      <sz val="14"/>
      <color theme="5"/>
      <name val="Century Gothic"/>
      <family val="2"/>
    </font>
    <font>
      <sz val="12"/>
      <color theme="5"/>
      <name val="Century Gothic"/>
      <family val="2"/>
    </font>
    <font>
      <b/>
      <i/>
      <strike/>
      <u/>
      <sz val="12"/>
      <color theme="5"/>
      <name val="Century Gothic"/>
      <family val="2"/>
    </font>
    <font>
      <b/>
      <sz val="12"/>
      <color theme="5"/>
      <name val="Century Gothic"/>
      <family val="2"/>
    </font>
    <font>
      <b/>
      <strike/>
      <sz val="12"/>
      <color theme="5"/>
      <name val="Century Gothic"/>
      <family val="2"/>
    </font>
    <font>
      <strike/>
      <sz val="12"/>
      <color rgb="FF000000"/>
      <name val="Century Gothic"/>
      <family val="2"/>
    </font>
    <font>
      <b/>
      <strike/>
      <sz val="12"/>
      <color rgb="FF000000"/>
      <name val="Century Gothic"/>
      <family val="2"/>
    </font>
    <font>
      <b/>
      <sz val="14"/>
      <color theme="5"/>
      <name val="Century Gothic"/>
      <family val="2"/>
    </font>
    <font>
      <sz val="16"/>
      <color theme="9"/>
      <name val="Calibri"/>
      <family val="2"/>
      <scheme val="minor"/>
    </font>
    <font>
      <sz val="12"/>
      <color rgb="FFFF0000"/>
      <name val="Century Gothic"/>
      <family val="2"/>
    </font>
    <font>
      <strike/>
      <sz val="12"/>
      <name val="Century Gothic"/>
      <family val="2"/>
    </font>
    <font>
      <b/>
      <i/>
      <u/>
      <sz val="12"/>
      <name val="Century Gothic"/>
      <family val="2"/>
    </font>
    <font>
      <b/>
      <u/>
      <sz val="12"/>
      <name val="Century Gothic"/>
      <family val="2"/>
    </font>
    <font>
      <b/>
      <strike/>
      <sz val="12"/>
      <name val="Century Gothic"/>
      <family val="2"/>
    </font>
    <font>
      <sz val="16"/>
      <name val="Calibri"/>
      <family val="2"/>
      <scheme val="minor"/>
    </font>
  </fonts>
  <fills count="19">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rgb="FFF2F2F2"/>
        <bgColor indexed="64"/>
      </patternFill>
    </fill>
    <fill>
      <patternFill patternType="solid">
        <fgColor rgb="FFE2EFD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7" tint="0.79998168889431442"/>
        <bgColor indexed="64"/>
      </patternFill>
    </fill>
    <fill>
      <patternFill patternType="solid">
        <fgColor theme="6"/>
        <bgColor theme="6"/>
      </patternFill>
    </fill>
    <fill>
      <patternFill patternType="solid">
        <fgColor theme="0" tint="-0.14999847407452621"/>
        <bgColor theme="0" tint="-0.14999847407452621"/>
      </patternFill>
    </fill>
    <fill>
      <patternFill patternType="solid">
        <fgColor theme="6" tint="0.79998168889431442"/>
        <bgColor theme="6" tint="0.79998168889431442"/>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bgColor indexed="64"/>
      </patternFill>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rgb="FF000000"/>
      </bottom>
      <diagonal/>
    </border>
    <border>
      <left style="thin">
        <color indexed="64"/>
      </left>
      <right/>
      <top style="thin">
        <color rgb="FF000000"/>
      </top>
      <bottom/>
      <diagonal/>
    </border>
    <border>
      <left style="thin">
        <color indexed="64"/>
      </left>
      <right style="thin">
        <color rgb="FF000000"/>
      </right>
      <top style="thin">
        <color indexed="64"/>
      </top>
      <bottom/>
      <diagonal/>
    </border>
    <border>
      <left/>
      <right/>
      <top style="thin">
        <color rgb="FF000000"/>
      </top>
      <bottom/>
      <diagonal/>
    </border>
    <border>
      <left/>
      <right/>
      <top style="thin">
        <color indexed="64"/>
      </top>
      <bottom/>
      <diagonal/>
    </border>
    <border>
      <left/>
      <right/>
      <top style="thin">
        <color indexed="64"/>
      </top>
      <bottom style="thin">
        <color rgb="FF000000"/>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s>
  <cellStyleXfs count="2">
    <xf numFmtId="0" fontId="0" fillId="0" borderId="0"/>
    <xf numFmtId="9" fontId="9" fillId="0" borderId="0" applyFont="0" applyFill="0" applyBorder="0" applyAlignment="0" applyProtection="0"/>
  </cellStyleXfs>
  <cellXfs count="414">
    <xf numFmtId="0" fontId="0" fillId="0" borderId="0" xfId="0"/>
    <xf numFmtId="0" fontId="1" fillId="0" borderId="0" xfId="0" applyFont="1"/>
    <xf numFmtId="0" fontId="2"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vertical="center"/>
    </xf>
    <xf numFmtId="0" fontId="1" fillId="0" borderId="0" xfId="0" applyFont="1" applyAlignment="1">
      <alignment horizontal="center" vertical="center"/>
    </xf>
    <xf numFmtId="0" fontId="4" fillId="4" borderId="4"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4" borderId="1" xfId="0" applyFont="1" applyFill="1" applyBorder="1" applyAlignment="1">
      <alignment horizontal="center" vertical="center" wrapText="1"/>
    </xf>
    <xf numFmtId="0" fontId="1" fillId="0" borderId="0" xfId="0" applyFont="1" applyAlignment="1">
      <alignment wrapText="1"/>
    </xf>
    <xf numFmtId="10" fontId="8" fillId="7" borderId="1" xfId="0" applyNumberFormat="1" applyFont="1" applyFill="1" applyBorder="1" applyAlignment="1">
      <alignment horizontal="center" vertical="center" wrapText="1"/>
    </xf>
    <xf numFmtId="0" fontId="1" fillId="0" borderId="0" xfId="0" applyFont="1" applyAlignment="1">
      <alignment vertical="center"/>
    </xf>
    <xf numFmtId="10" fontId="3" fillId="8" borderId="1" xfId="0" applyNumberFormat="1" applyFont="1" applyFill="1" applyBorder="1" applyAlignment="1">
      <alignment horizontal="right" vertical="center"/>
    </xf>
    <xf numFmtId="10" fontId="1" fillId="0" borderId="1" xfId="0" applyNumberFormat="1" applyFont="1" applyBorder="1" applyAlignment="1">
      <alignment horizontal="center" vertical="center"/>
    </xf>
    <xf numFmtId="0" fontId="1" fillId="0" borderId="1" xfId="0" applyFont="1" applyBorder="1"/>
    <xf numFmtId="0" fontId="0" fillId="0" borderId="0" xfId="0" applyAlignment="1">
      <alignment vertical="center"/>
    </xf>
    <xf numFmtId="10" fontId="1" fillId="0" borderId="1" xfId="0" applyNumberFormat="1" applyFont="1" applyBorder="1"/>
    <xf numFmtId="0" fontId="4" fillId="4" borderId="1" xfId="0" quotePrefix="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2" fillId="0" borderId="1" xfId="0" applyFont="1" applyBorder="1" applyAlignment="1" applyProtection="1">
      <alignment vertical="center"/>
      <protection locked="0"/>
    </xf>
    <xf numFmtId="0" fontId="11" fillId="9" borderId="0" xfId="0" applyFont="1" applyFill="1" applyAlignment="1">
      <alignment horizontal="center" vertical="center"/>
    </xf>
    <xf numFmtId="0" fontId="11" fillId="9" borderId="7" xfId="0" applyFont="1" applyFill="1" applyBorder="1" applyAlignment="1">
      <alignment horizontal="center" vertical="center"/>
    </xf>
    <xf numFmtId="0" fontId="11" fillId="9" borderId="7" xfId="0" applyFont="1" applyFill="1" applyBorder="1" applyAlignment="1">
      <alignment horizontal="center" vertical="center" wrapText="1"/>
    </xf>
    <xf numFmtId="0" fontId="2" fillId="11" borderId="12" xfId="0" applyFont="1" applyFill="1" applyBorder="1" applyAlignment="1">
      <alignment horizontal="center" vertical="center"/>
    </xf>
    <xf numFmtId="0" fontId="2" fillId="11" borderId="6" xfId="0" applyFont="1" applyFill="1" applyBorder="1" applyAlignment="1">
      <alignment horizontal="center" vertical="center"/>
    </xf>
    <xf numFmtId="10" fontId="2" fillId="11" borderId="6" xfId="0" applyNumberFormat="1" applyFont="1" applyFill="1" applyBorder="1" applyAlignment="1" applyProtection="1">
      <alignment horizontal="center" vertical="center" wrapText="1"/>
      <protection locked="0"/>
    </xf>
    <xf numFmtId="10" fontId="2" fillId="11" borderId="6" xfId="0" applyNumberFormat="1" applyFont="1" applyFill="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10" fontId="2" fillId="0" borderId="6" xfId="0" applyNumberFormat="1" applyFont="1" applyBorder="1" applyAlignment="1" applyProtection="1">
      <alignment horizontal="center" vertical="center" wrapText="1"/>
      <protection locked="0"/>
    </xf>
    <xf numFmtId="10" fontId="2" fillId="0" borderId="6" xfId="0" applyNumberFormat="1" applyFont="1" applyBorder="1" applyAlignment="1">
      <alignment horizontal="center" vertical="center"/>
    </xf>
    <xf numFmtId="10" fontId="10" fillId="3" borderId="1" xfId="0" applyNumberFormat="1" applyFont="1" applyFill="1" applyBorder="1" applyAlignme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11" fillId="9" borderId="11" xfId="0" applyFont="1" applyFill="1" applyBorder="1" applyAlignment="1">
      <alignment horizontal="center" vertical="center"/>
    </xf>
    <xf numFmtId="0" fontId="11" fillId="9" borderId="9" xfId="0" applyFont="1" applyFill="1" applyBorder="1" applyAlignment="1">
      <alignment horizontal="center" vertical="center"/>
    </xf>
    <xf numFmtId="0" fontId="11" fillId="9" borderId="9"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1" fillId="9" borderId="15" xfId="0" applyFont="1" applyFill="1" applyBorder="1" applyAlignment="1">
      <alignment horizontal="center" vertical="center" wrapText="1"/>
    </xf>
    <xf numFmtId="0" fontId="2" fillId="10" borderId="12" xfId="0" applyFont="1" applyFill="1" applyBorder="1" applyAlignment="1">
      <alignment horizontal="center" vertical="center"/>
    </xf>
    <xf numFmtId="0" fontId="2" fillId="10" borderId="6" xfId="0" applyFont="1" applyFill="1" applyBorder="1" applyAlignment="1">
      <alignment horizontal="center" vertical="center"/>
    </xf>
    <xf numFmtId="164" fontId="2" fillId="10" borderId="6" xfId="0" applyNumberFormat="1" applyFont="1" applyFill="1" applyBorder="1" applyAlignment="1">
      <alignment horizontal="center" vertical="center"/>
    </xf>
    <xf numFmtId="0" fontId="2" fillId="10" borderId="10" xfId="1" applyNumberFormat="1" applyFont="1" applyFill="1" applyBorder="1" applyAlignment="1">
      <alignment horizontal="center" vertical="center"/>
    </xf>
    <xf numFmtId="164" fontId="2" fillId="0" borderId="0" xfId="0" applyNumberFormat="1" applyFont="1"/>
    <xf numFmtId="164" fontId="2" fillId="0" borderId="6" xfId="0" applyNumberFormat="1" applyFont="1" applyBorder="1" applyAlignment="1">
      <alignment horizontal="center" vertical="center"/>
    </xf>
    <xf numFmtId="0" fontId="2" fillId="0" borderId="10" xfId="1" applyNumberFormat="1" applyFont="1" applyBorder="1" applyAlignment="1">
      <alignment horizontal="center" vertical="center"/>
    </xf>
    <xf numFmtId="164" fontId="13" fillId="0" borderId="6" xfId="0" applyNumberFormat="1" applyFont="1" applyBorder="1" applyAlignment="1">
      <alignment horizontal="center" vertical="center" wrapText="1"/>
    </xf>
    <xf numFmtId="164" fontId="2" fillId="0" borderId="6" xfId="0" applyNumberFormat="1" applyFont="1" applyBorder="1"/>
    <xf numFmtId="0" fontId="2" fillId="0" borderId="6" xfId="0" applyFont="1" applyBorder="1" applyAlignment="1">
      <alignment horizontal="center"/>
    </xf>
    <xf numFmtId="164" fontId="13" fillId="10" borderId="6" xfId="0" applyNumberFormat="1" applyFont="1" applyFill="1" applyBorder="1" applyAlignment="1">
      <alignment horizontal="center" vertical="center" wrapText="1"/>
    </xf>
    <xf numFmtId="164" fontId="2" fillId="10" borderId="6" xfId="0" applyNumberFormat="1" applyFont="1" applyFill="1" applyBorder="1"/>
    <xf numFmtId="0" fontId="2" fillId="0" borderId="13" xfId="0" applyFont="1" applyBorder="1" applyAlignment="1">
      <alignment horizontal="center" vertical="center"/>
    </xf>
    <xf numFmtId="0" fontId="2" fillId="0" borderId="8" xfId="0" applyFont="1" applyBorder="1" applyAlignment="1">
      <alignment horizontal="center" vertical="center"/>
    </xf>
    <xf numFmtId="164" fontId="2" fillId="0" borderId="8" xfId="0" applyNumberFormat="1" applyFont="1" applyBorder="1" applyAlignment="1">
      <alignment horizontal="center" vertical="center"/>
    </xf>
    <xf numFmtId="164" fontId="2" fillId="0" borderId="2" xfId="0" applyNumberFormat="1" applyFont="1" applyBorder="1" applyAlignment="1">
      <alignment horizontal="center" vertical="center"/>
    </xf>
    <xf numFmtId="164" fontId="2" fillId="0" borderId="2" xfId="0" applyNumberFormat="1" applyFont="1" applyBorder="1"/>
    <xf numFmtId="10" fontId="2" fillId="10" borderId="6" xfId="1" applyNumberFormat="1" applyFont="1" applyFill="1" applyBorder="1" applyAlignment="1" applyProtection="1">
      <alignment horizontal="center" vertical="center"/>
      <protection locked="0"/>
    </xf>
    <xf numFmtId="10" fontId="2" fillId="0" borderId="6" xfId="1" applyNumberFormat="1" applyFont="1" applyBorder="1" applyAlignment="1" applyProtection="1">
      <alignment horizontal="center" vertical="center"/>
      <protection locked="0"/>
    </xf>
    <xf numFmtId="164" fontId="2" fillId="0" borderId="6" xfId="0" applyNumberFormat="1" applyFont="1" applyBorder="1" applyProtection="1">
      <protection locked="0"/>
    </xf>
    <xf numFmtId="164" fontId="2" fillId="10" borderId="6" xfId="0" applyNumberFormat="1" applyFont="1" applyFill="1" applyBorder="1" applyProtection="1">
      <protection locked="0"/>
    </xf>
    <xf numFmtId="164" fontId="2" fillId="0" borderId="2" xfId="0" applyNumberFormat="1" applyFont="1" applyBorder="1" applyProtection="1">
      <protection locked="0"/>
    </xf>
    <xf numFmtId="0" fontId="2" fillId="0" borderId="0" xfId="0" applyFont="1" applyAlignment="1">
      <alignment vertical="center" wrapText="1"/>
    </xf>
    <xf numFmtId="0" fontId="2" fillId="10" borderId="6"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5" xfId="0" applyFont="1" applyBorder="1" applyAlignment="1">
      <alignment horizontal="justify" vertical="center" wrapText="1"/>
    </xf>
    <xf numFmtId="0" fontId="7" fillId="0" borderId="1" xfId="0" applyFont="1" applyBorder="1" applyAlignment="1">
      <alignment horizontal="left" vertical="center" wrapText="1"/>
    </xf>
    <xf numFmtId="0" fontId="2" fillId="0" borderId="0" xfId="0" applyFont="1" applyAlignment="1">
      <alignment horizontal="center"/>
    </xf>
    <xf numFmtId="0" fontId="19" fillId="0" borderId="1" xfId="0" applyFont="1" applyBorder="1" applyAlignment="1">
      <alignment vertical="center" wrapText="1"/>
    </xf>
    <xf numFmtId="0" fontId="18" fillId="0" borderId="1" xfId="0" applyFont="1" applyBorder="1" applyAlignment="1">
      <alignment vertical="center" wrapText="1"/>
    </xf>
    <xf numFmtId="0" fontId="17" fillId="4" borderId="1" xfId="0" applyFont="1" applyFill="1" applyBorder="1" applyAlignment="1">
      <alignment vertical="center" wrapText="1"/>
    </xf>
    <xf numFmtId="0" fontId="20" fillId="4" borderId="1" xfId="0" applyFont="1" applyFill="1" applyBorder="1" applyAlignment="1">
      <alignment vertical="center" wrapText="1"/>
    </xf>
    <xf numFmtId="0" fontId="18" fillId="0" borderId="1" xfId="0" applyFont="1" applyBorder="1" applyAlignment="1">
      <alignment horizontal="left" vertical="center" wrapText="1"/>
    </xf>
    <xf numFmtId="0" fontId="0" fillId="0" borderId="0" xfId="0" applyAlignment="1">
      <alignment horizontal="center"/>
    </xf>
    <xf numFmtId="0" fontId="18" fillId="0" borderId="0" xfId="0" applyFont="1" applyAlignment="1">
      <alignment vertical="center"/>
    </xf>
    <xf numFmtId="0" fontId="22" fillId="2" borderId="1" xfId="0" applyFont="1" applyFill="1" applyBorder="1" applyAlignment="1">
      <alignment horizontal="center" vertical="center" wrapText="1"/>
    </xf>
    <xf numFmtId="0" fontId="17" fillId="12" borderId="2" xfId="0" applyFont="1" applyFill="1" applyBorder="1" applyAlignment="1">
      <alignment vertical="center" wrapText="1"/>
    </xf>
    <xf numFmtId="0" fontId="18" fillId="12" borderId="14" xfId="0" applyFont="1" applyFill="1" applyBorder="1" applyAlignment="1">
      <alignment vertical="center" wrapText="1"/>
    </xf>
    <xf numFmtId="0" fontId="18" fillId="12" borderId="3" xfId="0" applyFont="1" applyFill="1" applyBorder="1" applyAlignment="1">
      <alignment vertical="center"/>
    </xf>
    <xf numFmtId="0" fontId="2" fillId="0" borderId="0" xfId="0" applyFont="1" applyAlignment="1">
      <alignment horizontal="center" vertical="center"/>
    </xf>
    <xf numFmtId="0" fontId="11" fillId="0" borderId="0" xfId="0" applyFont="1" applyAlignment="1">
      <alignment vertical="center"/>
    </xf>
    <xf numFmtId="0" fontId="17" fillId="12" borderId="2" xfId="0" applyFont="1" applyFill="1" applyBorder="1" applyAlignment="1">
      <alignment horizontal="center" vertical="center" wrapText="1"/>
    </xf>
    <xf numFmtId="7" fontId="22" fillId="8" borderId="1" xfId="0" applyNumberFormat="1" applyFont="1" applyFill="1" applyBorder="1" applyAlignment="1">
      <alignment vertical="center"/>
    </xf>
    <xf numFmtId="0" fontId="18" fillId="0" borderId="0" xfId="0" applyFont="1" applyAlignment="1">
      <alignment horizontal="left" vertical="center" wrapText="1"/>
    </xf>
    <xf numFmtId="0" fontId="19" fillId="0" borderId="1" xfId="0" applyFont="1" applyBorder="1" applyAlignment="1">
      <alignment horizontal="left" vertical="center" wrapText="1"/>
    </xf>
    <xf numFmtId="0" fontId="17" fillId="4" borderId="1"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17" fillId="15" borderId="2" xfId="0" applyFont="1" applyFill="1" applyBorder="1" applyAlignment="1">
      <alignment horizontal="center" vertical="center" wrapText="1"/>
    </xf>
    <xf numFmtId="0" fontId="17" fillId="15" borderId="2" xfId="0" applyFont="1" applyFill="1" applyBorder="1" applyAlignment="1">
      <alignment vertical="center" wrapText="1"/>
    </xf>
    <xf numFmtId="0" fontId="18" fillId="15" borderId="14" xfId="0" applyFont="1" applyFill="1" applyBorder="1" applyAlignment="1">
      <alignment vertical="center" wrapText="1"/>
    </xf>
    <xf numFmtId="0" fontId="18" fillId="15" borderId="3" xfId="0" applyFont="1" applyFill="1" applyBorder="1" applyAlignment="1">
      <alignment vertical="center"/>
    </xf>
    <xf numFmtId="0" fontId="24" fillId="0" borderId="0" xfId="0" applyFont="1"/>
    <xf numFmtId="0" fontId="23" fillId="0" borderId="1" xfId="0" applyFont="1" applyBorder="1" applyAlignment="1">
      <alignment vertical="center"/>
    </xf>
    <xf numFmtId="0" fontId="13" fillId="0" borderId="1" xfId="0" applyFont="1" applyBorder="1" applyAlignment="1">
      <alignment vertical="center"/>
    </xf>
    <xf numFmtId="0" fontId="18" fillId="0" borderId="0" xfId="0" applyFont="1" applyAlignment="1">
      <alignment horizontal="center" vertical="center" wrapText="1"/>
    </xf>
    <xf numFmtId="0" fontId="23" fillId="0" borderId="0" xfId="0" applyFont="1" applyAlignment="1">
      <alignment horizontal="center" vertical="center"/>
    </xf>
    <xf numFmtId="165" fontId="13" fillId="0" borderId="0" xfId="0" applyNumberFormat="1" applyFont="1" applyAlignment="1">
      <alignment horizontal="center" vertical="center"/>
    </xf>
    <xf numFmtId="0" fontId="22" fillId="0" borderId="2" xfId="0" applyFont="1" applyBorder="1" applyAlignment="1">
      <alignment horizontal="left" vertical="center" wrapText="1"/>
    </xf>
    <xf numFmtId="0" fontId="17" fillId="16" borderId="2" xfId="0" applyFont="1" applyFill="1" applyBorder="1" applyAlignment="1">
      <alignment horizontal="center" vertical="center" wrapText="1"/>
    </xf>
    <xf numFmtId="0" fontId="17" fillId="16" borderId="2" xfId="0" applyFont="1" applyFill="1" applyBorder="1" applyAlignment="1">
      <alignment vertical="center" wrapText="1"/>
    </xf>
    <xf numFmtId="0" fontId="18" fillId="16" borderId="14" xfId="0" applyFont="1" applyFill="1" applyBorder="1" applyAlignment="1">
      <alignment vertical="center" wrapText="1"/>
    </xf>
    <xf numFmtId="0" fontId="18" fillId="16" borderId="3" xfId="0" applyFont="1" applyFill="1" applyBorder="1" applyAlignment="1">
      <alignment vertical="center"/>
    </xf>
    <xf numFmtId="0" fontId="21" fillId="13"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1" fillId="4" borderId="1" xfId="0" applyFont="1" applyFill="1" applyBorder="1" applyAlignment="1">
      <alignment horizontal="left" vertical="center" wrapText="1"/>
    </xf>
    <xf numFmtId="0" fontId="2" fillId="0" borderId="1" xfId="0" applyFont="1" applyBorder="1" applyAlignment="1">
      <alignment vertical="center"/>
    </xf>
    <xf numFmtId="0" fontId="18" fillId="13" borderId="1" xfId="0" applyFont="1" applyFill="1" applyBorder="1" applyAlignment="1">
      <alignment vertical="center" wrapText="1"/>
    </xf>
    <xf numFmtId="0" fontId="19" fillId="13" borderId="1" xfId="0" applyFont="1" applyFill="1" applyBorder="1" applyAlignment="1">
      <alignment vertical="center" wrapText="1"/>
    </xf>
    <xf numFmtId="0" fontId="17" fillId="13" borderId="1" xfId="0" applyFont="1" applyFill="1" applyBorder="1" applyAlignment="1">
      <alignment vertical="center" wrapText="1"/>
    </xf>
    <xf numFmtId="0" fontId="20" fillId="13" borderId="1" xfId="0" applyFont="1" applyFill="1" applyBorder="1" applyAlignment="1">
      <alignment vertical="center" wrapText="1"/>
    </xf>
    <xf numFmtId="0" fontId="25" fillId="0" borderId="1" xfId="0" applyFont="1" applyBorder="1" applyAlignment="1">
      <alignment vertical="center" wrapText="1"/>
    </xf>
    <xf numFmtId="0" fontId="25" fillId="0" borderId="1" xfId="0" applyFont="1" applyBorder="1" applyAlignment="1">
      <alignment vertical="center"/>
    </xf>
    <xf numFmtId="0" fontId="25" fillId="13" borderId="1" xfId="0" applyFont="1" applyFill="1" applyBorder="1" applyAlignment="1">
      <alignment vertical="center" wrapText="1"/>
    </xf>
    <xf numFmtId="0" fontId="25" fillId="13" borderId="1" xfId="0" applyFont="1" applyFill="1" applyBorder="1" applyAlignment="1">
      <alignment vertical="center"/>
    </xf>
    <xf numFmtId="0" fontId="18" fillId="0" borderId="0" xfId="0" applyFont="1"/>
    <xf numFmtId="0" fontId="23" fillId="13" borderId="1" xfId="0" applyFont="1" applyFill="1" applyBorder="1" applyAlignment="1">
      <alignment vertical="center" wrapText="1"/>
    </xf>
    <xf numFmtId="0" fontId="23" fillId="0" borderId="1" xfId="0" applyFont="1" applyBorder="1" applyAlignment="1">
      <alignment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xf>
    <xf numFmtId="0" fontId="25" fillId="13" borderId="1" xfId="0" applyFont="1" applyFill="1" applyBorder="1" applyAlignment="1">
      <alignment horizontal="left" vertical="center" wrapText="1"/>
    </xf>
    <xf numFmtId="0" fontId="26" fillId="13" borderId="1" xfId="0" applyFont="1" applyFill="1" applyBorder="1" applyAlignment="1">
      <alignment horizontal="left" vertical="center"/>
    </xf>
    <xf numFmtId="0" fontId="23" fillId="0" borderId="1" xfId="0" applyFont="1" applyBorder="1" applyAlignment="1">
      <alignment horizontal="left" vertical="center" wrapText="1"/>
    </xf>
    <xf numFmtId="0" fontId="23" fillId="13" borderId="1" xfId="0" applyFont="1" applyFill="1" applyBorder="1" applyAlignment="1">
      <alignment horizontal="left" vertical="center" wrapText="1"/>
    </xf>
    <xf numFmtId="0" fontId="22" fillId="12" borderId="1" xfId="0" applyFont="1" applyFill="1" applyBorder="1" applyAlignment="1">
      <alignment horizontal="right" vertical="center"/>
    </xf>
    <xf numFmtId="0" fontId="19" fillId="13" borderId="4" xfId="0" applyFont="1" applyFill="1" applyBorder="1" applyAlignment="1">
      <alignment horizontal="center" vertical="center"/>
    </xf>
    <xf numFmtId="0" fontId="19" fillId="13" borderId="16" xfId="0" applyFont="1" applyFill="1" applyBorder="1" applyAlignment="1">
      <alignment horizontal="center" vertical="center"/>
    </xf>
    <xf numFmtId="0" fontId="19" fillId="13" borderId="5" xfId="0" applyFont="1" applyFill="1" applyBorder="1" applyAlignment="1">
      <alignment horizontal="center" vertical="center"/>
    </xf>
    <xf numFmtId="0" fontId="19" fillId="0" borderId="4" xfId="0" applyFont="1" applyBorder="1" applyAlignment="1">
      <alignment horizontal="center" vertical="center"/>
    </xf>
    <xf numFmtId="0" fontId="19" fillId="0" borderId="16" xfId="0" applyFont="1" applyBorder="1" applyAlignment="1">
      <alignment horizontal="center" vertical="center"/>
    </xf>
    <xf numFmtId="0" fontId="19" fillId="0" borderId="5"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13" borderId="4" xfId="0" applyFont="1" applyFill="1" applyBorder="1" applyAlignment="1">
      <alignment horizontal="center" vertical="center"/>
    </xf>
    <xf numFmtId="0" fontId="23" fillId="13" borderId="16" xfId="0" applyFont="1" applyFill="1" applyBorder="1" applyAlignment="1">
      <alignment horizontal="center" vertical="center"/>
    </xf>
    <xf numFmtId="0" fontId="23" fillId="13" borderId="5" xfId="0" applyFont="1" applyFill="1" applyBorder="1" applyAlignment="1">
      <alignment horizontal="center" vertical="center"/>
    </xf>
    <xf numFmtId="0" fontId="23" fillId="0" borderId="16" xfId="0" applyFont="1" applyBorder="1" applyAlignment="1">
      <alignment horizontal="center" vertical="center"/>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5" xfId="0" applyFont="1" applyBorder="1" applyAlignment="1">
      <alignment horizontal="center" vertical="center" wrapText="1"/>
    </xf>
    <xf numFmtId="0" fontId="17" fillId="13" borderId="4" xfId="0" applyFont="1" applyFill="1" applyBorder="1" applyAlignment="1">
      <alignment horizontal="center" vertical="center" wrapText="1"/>
    </xf>
    <xf numFmtId="0" fontId="17" fillId="13" borderId="16" xfId="0" applyFont="1" applyFill="1" applyBorder="1" applyAlignment="1">
      <alignment horizontal="center" vertical="center" wrapText="1"/>
    </xf>
    <xf numFmtId="0" fontId="17" fillId="13" borderId="5" xfId="0" applyFont="1" applyFill="1" applyBorder="1" applyAlignment="1">
      <alignment horizontal="center" vertical="center" wrapText="1"/>
    </xf>
    <xf numFmtId="0" fontId="19" fillId="13" borderId="1" xfId="0" applyFont="1" applyFill="1" applyBorder="1" applyAlignment="1">
      <alignment horizontal="center" vertical="center"/>
    </xf>
    <xf numFmtId="165" fontId="18" fillId="13" borderId="1" xfId="0" applyNumberFormat="1" applyFont="1" applyFill="1" applyBorder="1" applyAlignment="1" applyProtection="1">
      <alignment horizontal="center" vertical="center"/>
      <protection locked="0"/>
    </xf>
    <xf numFmtId="0" fontId="11" fillId="17" borderId="0" xfId="0" applyFont="1" applyFill="1" applyAlignment="1">
      <alignment vertical="center"/>
    </xf>
    <xf numFmtId="0" fontId="28" fillId="0" borderId="0" xfId="0" applyFont="1"/>
    <xf numFmtId="0" fontId="35" fillId="0" borderId="0" xfId="0" applyFont="1" applyAlignment="1">
      <alignment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13" borderId="4" xfId="0" applyFont="1" applyFill="1" applyBorder="1" applyAlignment="1">
      <alignment horizontal="center" vertical="center"/>
    </xf>
    <xf numFmtId="0" fontId="31" fillId="13" borderId="16" xfId="0" applyFont="1" applyFill="1" applyBorder="1" applyAlignment="1">
      <alignment horizontal="center" vertical="center"/>
    </xf>
    <xf numFmtId="0" fontId="36" fillId="0" borderId="0" xfId="0" applyFont="1" applyAlignment="1">
      <alignment wrapText="1"/>
    </xf>
    <xf numFmtId="0" fontId="23" fillId="4" borderId="1" xfId="0" applyFont="1" applyFill="1" applyBorder="1" applyAlignment="1">
      <alignment horizontal="left" vertical="center" wrapText="1"/>
    </xf>
    <xf numFmtId="0" fontId="13" fillId="0" borderId="0" xfId="0" applyFont="1"/>
    <xf numFmtId="0" fontId="25" fillId="4" borderId="1" xfId="0" applyFont="1" applyFill="1" applyBorder="1" applyAlignment="1">
      <alignment horizontal="left" vertical="center" wrapText="1"/>
    </xf>
    <xf numFmtId="0" fontId="1" fillId="0" borderId="16" xfId="0" applyFont="1" applyBorder="1" applyAlignment="1">
      <alignment horizontal="center" vertical="center"/>
    </xf>
    <xf numFmtId="165" fontId="18" fillId="0" borderId="16" xfId="0" applyNumberFormat="1" applyFont="1" applyBorder="1" applyAlignment="1" applyProtection="1">
      <alignment horizontal="center" vertical="center"/>
      <protection locked="0"/>
    </xf>
    <xf numFmtId="165" fontId="13" fillId="0" borderId="0" xfId="0" applyNumberFormat="1" applyFont="1" applyAlignment="1" applyProtection="1">
      <alignment horizontal="center" vertical="center"/>
      <protection locked="0"/>
    </xf>
    <xf numFmtId="0" fontId="25" fillId="4" borderId="1" xfId="0" applyFont="1" applyFill="1" applyBorder="1" applyAlignment="1">
      <alignment vertical="center" wrapText="1"/>
    </xf>
    <xf numFmtId="0" fontId="23" fillId="4" borderId="1" xfId="0" applyFont="1" applyFill="1" applyBorder="1" applyAlignment="1">
      <alignment vertical="center" wrapText="1"/>
    </xf>
    <xf numFmtId="0" fontId="17" fillId="13" borderId="4" xfId="0" applyFont="1" applyFill="1" applyBorder="1" applyAlignment="1">
      <alignment vertical="center" wrapText="1"/>
    </xf>
    <xf numFmtId="0" fontId="17" fillId="13" borderId="16" xfId="0" applyFont="1" applyFill="1" applyBorder="1" applyAlignment="1">
      <alignment vertical="center" wrapText="1"/>
    </xf>
    <xf numFmtId="0" fontId="17" fillId="13" borderId="5" xfId="0" applyFont="1" applyFill="1" applyBorder="1" applyAlignment="1">
      <alignment vertical="center" wrapText="1"/>
    </xf>
    <xf numFmtId="0" fontId="23" fillId="17" borderId="1" xfId="0" applyFont="1" applyFill="1" applyBorder="1" applyAlignment="1">
      <alignment vertical="center" wrapText="1"/>
    </xf>
    <xf numFmtId="0" fontId="17" fillId="17" borderId="4" xfId="0" applyFont="1" applyFill="1" applyBorder="1" applyAlignment="1">
      <alignment horizontal="center" vertical="center" wrapText="1"/>
    </xf>
    <xf numFmtId="0" fontId="20" fillId="17" borderId="1" xfId="0" applyFont="1" applyFill="1" applyBorder="1" applyAlignment="1">
      <alignment vertical="center" wrapText="1"/>
    </xf>
    <xf numFmtId="0" fontId="17" fillId="17" borderId="5" xfId="0" applyFont="1" applyFill="1" applyBorder="1" applyAlignment="1">
      <alignment horizontal="center" vertical="center" wrapText="1"/>
    </xf>
    <xf numFmtId="0" fontId="42" fillId="0" borderId="0" xfId="0" applyFont="1" applyAlignment="1">
      <alignment wrapText="1"/>
    </xf>
    <xf numFmtId="0" fontId="18" fillId="18" borderId="1" xfId="0" applyFont="1" applyFill="1" applyBorder="1" applyAlignment="1">
      <alignment horizontal="center" vertical="center" wrapText="1"/>
    </xf>
    <xf numFmtId="0" fontId="23" fillId="18" borderId="1" xfId="0" applyFont="1" applyFill="1" applyBorder="1" applyAlignment="1">
      <alignment horizontal="left" vertical="center" wrapText="1"/>
    </xf>
    <xf numFmtId="0" fontId="23" fillId="18" borderId="4" xfId="0" applyFont="1" applyFill="1" applyBorder="1" applyAlignment="1">
      <alignment horizontal="center" vertical="center"/>
    </xf>
    <xf numFmtId="0" fontId="25" fillId="18" borderId="1" xfId="0" applyFont="1" applyFill="1" applyBorder="1" applyAlignment="1">
      <alignment horizontal="left" vertical="center" wrapText="1"/>
    </xf>
    <xf numFmtId="0" fontId="23" fillId="18" borderId="16" xfId="0" applyFont="1" applyFill="1" applyBorder="1" applyAlignment="1">
      <alignment horizontal="center" vertical="center"/>
    </xf>
    <xf numFmtId="0" fontId="18" fillId="18" borderId="1" xfId="0" applyFont="1" applyFill="1" applyBorder="1" applyAlignment="1">
      <alignment horizontal="left" vertical="center" wrapText="1"/>
    </xf>
    <xf numFmtId="0" fontId="23" fillId="18" borderId="5" xfId="0" applyFont="1" applyFill="1" applyBorder="1" applyAlignment="1">
      <alignment horizontal="center" vertical="center"/>
    </xf>
    <xf numFmtId="0" fontId="19" fillId="18" borderId="1" xfId="0" applyFont="1" applyFill="1" applyBorder="1" applyAlignment="1">
      <alignment horizontal="left" vertical="center" wrapText="1"/>
    </xf>
    <xf numFmtId="0" fontId="17" fillId="17" borderId="1" xfId="0" applyFont="1" applyFill="1" applyBorder="1" applyAlignment="1">
      <alignment horizontal="left" vertical="center" wrapText="1"/>
    </xf>
    <xf numFmtId="0" fontId="23" fillId="17" borderId="4" xfId="0" applyFont="1" applyFill="1" applyBorder="1" applyAlignment="1">
      <alignment horizontal="center" vertical="center"/>
    </xf>
    <xf numFmtId="0" fontId="20" fillId="17" borderId="1" xfId="0" applyFont="1" applyFill="1" applyBorder="1" applyAlignment="1">
      <alignment horizontal="left" vertical="center" wrapText="1"/>
    </xf>
    <xf numFmtId="0" fontId="23" fillId="17" borderId="16" xfId="0" applyFont="1" applyFill="1" applyBorder="1" applyAlignment="1">
      <alignment horizontal="center" vertical="center"/>
    </xf>
    <xf numFmtId="0" fontId="31" fillId="18" borderId="4" xfId="0" applyFont="1" applyFill="1" applyBorder="1" applyAlignment="1">
      <alignment horizontal="center" vertical="center"/>
    </xf>
    <xf numFmtId="0" fontId="31" fillId="18" borderId="5" xfId="0" applyFont="1" applyFill="1" applyBorder="1" applyAlignment="1">
      <alignment horizontal="center" vertical="center"/>
    </xf>
    <xf numFmtId="0" fontId="23" fillId="17" borderId="1" xfId="0" applyFont="1" applyFill="1" applyBorder="1" applyAlignment="1">
      <alignment horizontal="left" vertical="center" wrapText="1"/>
    </xf>
    <xf numFmtId="0" fontId="31" fillId="17" borderId="4" xfId="0" applyFont="1" applyFill="1" applyBorder="1" applyAlignment="1">
      <alignment horizontal="center" vertical="center"/>
    </xf>
    <xf numFmtId="0" fontId="25" fillId="17" borderId="1" xfId="0" applyFont="1" applyFill="1" applyBorder="1" applyAlignment="1">
      <alignment horizontal="left" vertical="center" wrapText="1"/>
    </xf>
    <xf numFmtId="0" fontId="31" fillId="17" borderId="16" xfId="0" applyFont="1" applyFill="1" applyBorder="1" applyAlignment="1">
      <alignment horizontal="center" vertical="center"/>
    </xf>
    <xf numFmtId="0" fontId="23" fillId="17" borderId="5" xfId="0" applyFont="1" applyFill="1" applyBorder="1" applyAlignment="1">
      <alignment horizontal="center" vertical="center"/>
    </xf>
    <xf numFmtId="0" fontId="25" fillId="17" borderId="1" xfId="0" applyFont="1" applyFill="1" applyBorder="1" applyAlignment="1">
      <alignment vertical="center"/>
    </xf>
    <xf numFmtId="0" fontId="19" fillId="17" borderId="1" xfId="0" applyFont="1" applyFill="1" applyBorder="1" applyAlignment="1">
      <alignment horizontal="center" vertical="center"/>
    </xf>
    <xf numFmtId="165" fontId="18" fillId="17" borderId="1" xfId="0" applyNumberFormat="1" applyFont="1" applyFill="1" applyBorder="1" applyAlignment="1" applyProtection="1">
      <alignment horizontal="center" vertical="center"/>
      <protection locked="0"/>
    </xf>
    <xf numFmtId="0" fontId="19" fillId="18" borderId="4" xfId="0" applyFont="1" applyFill="1" applyBorder="1" applyAlignment="1">
      <alignment horizontal="center" vertical="center"/>
    </xf>
    <xf numFmtId="0" fontId="19" fillId="18" borderId="16" xfId="0" applyFont="1" applyFill="1" applyBorder="1" applyAlignment="1">
      <alignment horizontal="center" vertical="center"/>
    </xf>
    <xf numFmtId="0" fontId="26" fillId="18" borderId="1" xfId="0" applyFont="1" applyFill="1" applyBorder="1" applyAlignment="1">
      <alignment horizontal="left" vertical="center"/>
    </xf>
    <xf numFmtId="0" fontId="19" fillId="18" borderId="5" xfId="0" applyFont="1" applyFill="1" applyBorder="1" applyAlignment="1">
      <alignment horizontal="center" vertical="center"/>
    </xf>
    <xf numFmtId="0" fontId="18" fillId="18" borderId="0" xfId="0" applyFont="1" applyFill="1"/>
    <xf numFmtId="0" fontId="17" fillId="17" borderId="1" xfId="0" applyFont="1" applyFill="1" applyBorder="1" applyAlignment="1">
      <alignment vertical="center" wrapText="1"/>
    </xf>
    <xf numFmtId="0" fontId="17" fillId="17" borderId="1" xfId="0" applyFont="1" applyFill="1" applyBorder="1" applyAlignment="1">
      <alignment horizontal="center" vertical="center" wrapText="1"/>
    </xf>
    <xf numFmtId="7" fontId="18" fillId="17" borderId="1" xfId="0" applyNumberFormat="1" applyFont="1" applyFill="1" applyBorder="1" applyAlignment="1" applyProtection="1">
      <alignment horizontal="center" vertical="center"/>
      <protection locked="0"/>
    </xf>
    <xf numFmtId="0" fontId="19" fillId="18" borderId="1" xfId="0" applyFont="1" applyFill="1" applyBorder="1" applyAlignment="1">
      <alignment vertical="center" wrapText="1"/>
    </xf>
    <xf numFmtId="0" fontId="19" fillId="18" borderId="1" xfId="0" applyFont="1" applyFill="1" applyBorder="1" applyAlignment="1">
      <alignment horizontal="center" vertical="center" wrapText="1"/>
    </xf>
    <xf numFmtId="0" fontId="19" fillId="18" borderId="4" xfId="0" applyFont="1" applyFill="1" applyBorder="1" applyAlignment="1">
      <alignment horizontal="center" vertical="center" wrapText="1"/>
    </xf>
    <xf numFmtId="7" fontId="18" fillId="18" borderId="1" xfId="0" applyNumberFormat="1" applyFont="1" applyFill="1" applyBorder="1" applyAlignment="1" applyProtection="1">
      <alignment horizontal="center" vertical="center"/>
      <protection locked="0"/>
    </xf>
    <xf numFmtId="0" fontId="18" fillId="18" borderId="1" xfId="0" applyFont="1" applyFill="1" applyBorder="1" applyAlignment="1">
      <alignment vertical="center" wrapText="1"/>
    </xf>
    <xf numFmtId="0" fontId="19" fillId="18" borderId="5" xfId="0" applyFont="1" applyFill="1" applyBorder="1" applyAlignment="1">
      <alignment horizontal="center" vertical="center" wrapText="1"/>
    </xf>
    <xf numFmtId="0" fontId="18" fillId="17" borderId="1" xfId="0" applyFont="1" applyFill="1" applyBorder="1" applyAlignment="1">
      <alignment horizontal="center" vertical="center" wrapText="1"/>
    </xf>
    <xf numFmtId="0" fontId="25" fillId="17" borderId="1" xfId="0" applyFont="1" applyFill="1" applyBorder="1" applyAlignment="1">
      <alignment vertical="center" wrapText="1"/>
    </xf>
    <xf numFmtId="0" fontId="23" fillId="17" borderId="1" xfId="0" applyFont="1" applyFill="1" applyBorder="1" applyAlignment="1">
      <alignment horizontal="center" vertical="center" wrapText="1"/>
    </xf>
    <xf numFmtId="0" fontId="25" fillId="18" borderId="1" xfId="0" applyFont="1" applyFill="1" applyBorder="1" applyAlignment="1">
      <alignment vertical="center" wrapText="1"/>
    </xf>
    <xf numFmtId="0" fontId="23" fillId="18" borderId="1" xfId="0" applyFont="1" applyFill="1" applyBorder="1" applyAlignment="1">
      <alignment vertical="center" wrapText="1"/>
    </xf>
    <xf numFmtId="0" fontId="17" fillId="17" borderId="16" xfId="0" applyFont="1" applyFill="1" applyBorder="1" applyAlignment="1">
      <alignment horizontal="center" vertical="center" wrapText="1"/>
    </xf>
    <xf numFmtId="0" fontId="22" fillId="18" borderId="1" xfId="0" applyFont="1" applyFill="1" applyBorder="1" applyAlignment="1">
      <alignment horizontal="left" vertical="center" wrapText="1"/>
    </xf>
    <xf numFmtId="0" fontId="19" fillId="18" borderId="16" xfId="0" applyFont="1" applyFill="1" applyBorder="1" applyAlignment="1">
      <alignment horizontal="center" vertical="center" wrapText="1"/>
    </xf>
    <xf numFmtId="0" fontId="21" fillId="17" borderId="1" xfId="0" applyFont="1" applyFill="1" applyBorder="1" applyAlignment="1">
      <alignment horizontal="left" vertical="center" wrapText="1"/>
    </xf>
    <xf numFmtId="0" fontId="25" fillId="18" borderId="1" xfId="0" applyFont="1" applyFill="1" applyBorder="1" applyAlignment="1">
      <alignment vertical="center"/>
    </xf>
    <xf numFmtId="7" fontId="18" fillId="13" borderId="1" xfId="0" applyNumberFormat="1" applyFont="1" applyFill="1" applyBorder="1" applyAlignment="1" applyProtection="1">
      <alignment horizontal="center" vertical="center"/>
      <protection locked="0"/>
    </xf>
    <xf numFmtId="0" fontId="17" fillId="4" borderId="16"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vertical="center" wrapText="1"/>
    </xf>
    <xf numFmtId="0" fontId="19" fillId="0" borderId="14" xfId="0" applyFont="1" applyBorder="1" applyAlignment="1">
      <alignment horizontal="center" vertical="center" wrapText="1"/>
    </xf>
    <xf numFmtId="0" fontId="19" fillId="0" borderId="18" xfId="0" applyFont="1" applyBorder="1" applyAlignment="1">
      <alignment horizontal="center" vertical="center" wrapText="1"/>
    </xf>
    <xf numFmtId="7" fontId="18" fillId="0" borderId="3" xfId="0" applyNumberFormat="1" applyFont="1" applyBorder="1" applyAlignment="1" applyProtection="1">
      <alignment horizontal="center" vertical="center"/>
      <protection locked="0"/>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0" xfId="0" applyFont="1" applyAlignment="1">
      <alignment horizontal="left" vertical="center" wrapText="1"/>
    </xf>
    <xf numFmtId="0" fontId="10" fillId="3"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0" xfId="0" applyFont="1" applyAlignment="1">
      <alignment horizontal="center"/>
    </xf>
    <xf numFmtId="0" fontId="10" fillId="3" borderId="2"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3" xfId="0" applyFont="1" applyFill="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5" xfId="0" applyFont="1" applyBorder="1" applyAlignment="1">
      <alignment horizontal="center" vertical="center" wrapText="1"/>
    </xf>
    <xf numFmtId="7" fontId="18" fillId="0" borderId="1" xfId="0" applyNumberFormat="1" applyFont="1" applyBorder="1" applyAlignment="1" applyProtection="1">
      <alignment horizontal="center" vertical="center"/>
      <protection locked="0"/>
    </xf>
    <xf numFmtId="0" fontId="20" fillId="17" borderId="4" xfId="0" applyFont="1" applyFill="1" applyBorder="1" applyAlignment="1">
      <alignment horizontal="center" vertical="center" wrapText="1"/>
    </xf>
    <xf numFmtId="0" fontId="20" fillId="17" borderId="5" xfId="0" applyFont="1" applyFill="1" applyBorder="1" applyAlignment="1">
      <alignment horizontal="center" vertical="center" wrapText="1"/>
    </xf>
    <xf numFmtId="0" fontId="17" fillId="17" borderId="4" xfId="0" applyFont="1" applyFill="1" applyBorder="1" applyAlignment="1">
      <alignment horizontal="center" vertical="center"/>
    </xf>
    <xf numFmtId="0" fontId="17" fillId="17" borderId="5" xfId="0" applyFont="1" applyFill="1" applyBorder="1" applyAlignment="1">
      <alignment horizontal="center" vertical="center"/>
    </xf>
    <xf numFmtId="0" fontId="17" fillId="17" borderId="4" xfId="0" applyFont="1" applyFill="1" applyBorder="1" applyAlignment="1">
      <alignment horizontal="center" vertical="center" wrapText="1"/>
    </xf>
    <xf numFmtId="0" fontId="17" fillId="17" borderId="5" xfId="0" applyFont="1" applyFill="1" applyBorder="1" applyAlignment="1">
      <alignment horizontal="center" vertical="center" wrapText="1"/>
    </xf>
    <xf numFmtId="7" fontId="18" fillId="17" borderId="4" xfId="0" applyNumberFormat="1" applyFont="1" applyFill="1" applyBorder="1" applyAlignment="1" applyProtection="1">
      <alignment horizontal="center" vertical="center"/>
      <protection locked="0"/>
    </xf>
    <xf numFmtId="7" fontId="18" fillId="17" borderId="5" xfId="0" applyNumberFormat="1" applyFont="1" applyFill="1" applyBorder="1" applyAlignment="1" applyProtection="1">
      <alignment horizontal="center" vertical="center"/>
      <protection locked="0"/>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xf numFmtId="7" fontId="18" fillId="13" borderId="4" xfId="0" applyNumberFormat="1" applyFont="1" applyFill="1" applyBorder="1" applyAlignment="1" applyProtection="1">
      <alignment horizontal="center" vertical="center"/>
      <protection locked="0"/>
    </xf>
    <xf numFmtId="7" fontId="18" fillId="13" borderId="5" xfId="0" applyNumberFormat="1" applyFont="1" applyFill="1" applyBorder="1" applyAlignment="1" applyProtection="1">
      <alignment horizontal="center" vertical="center"/>
      <protection locked="0"/>
    </xf>
    <xf numFmtId="0" fontId="20"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7" fontId="18" fillId="13" borderId="1" xfId="0" applyNumberFormat="1" applyFont="1" applyFill="1" applyBorder="1" applyAlignment="1" applyProtection="1">
      <alignment horizontal="center" vertical="center"/>
      <protection locked="0"/>
    </xf>
    <xf numFmtId="0" fontId="17" fillId="4" borderId="16" xfId="0" applyFont="1" applyFill="1" applyBorder="1" applyAlignment="1">
      <alignment horizontal="center" vertical="center" wrapText="1"/>
    </xf>
    <xf numFmtId="0" fontId="18" fillId="18" borderId="1" xfId="0" applyFont="1" applyFill="1" applyBorder="1" applyAlignment="1">
      <alignment horizontal="center" vertical="center" wrapText="1"/>
    </xf>
    <xf numFmtId="0" fontId="23" fillId="18" borderId="4" xfId="0" applyFont="1" applyFill="1" applyBorder="1" applyAlignment="1">
      <alignment horizontal="center" vertical="center"/>
    </xf>
    <xf numFmtId="0" fontId="23" fillId="18" borderId="16" xfId="0" applyFont="1" applyFill="1" applyBorder="1" applyAlignment="1">
      <alignment horizontal="center" vertical="center"/>
    </xf>
    <xf numFmtId="0" fontId="23" fillId="18" borderId="5" xfId="0" applyFont="1" applyFill="1" applyBorder="1" applyAlignment="1">
      <alignment horizontal="center" vertical="center"/>
    </xf>
    <xf numFmtId="165" fontId="13" fillId="18" borderId="4" xfId="0" applyNumberFormat="1" applyFont="1" applyFill="1" applyBorder="1" applyAlignment="1" applyProtection="1">
      <alignment horizontal="center" vertical="center"/>
      <protection locked="0"/>
    </xf>
    <xf numFmtId="165" fontId="13" fillId="18" borderId="16" xfId="0" applyNumberFormat="1" applyFont="1" applyFill="1" applyBorder="1" applyAlignment="1" applyProtection="1">
      <alignment horizontal="center" vertical="center"/>
      <protection locked="0"/>
    </xf>
    <xf numFmtId="165" fontId="13" fillId="18" borderId="5" xfId="0" applyNumberFormat="1" applyFont="1" applyFill="1" applyBorder="1" applyAlignment="1" applyProtection="1">
      <alignment horizontal="center" vertical="center"/>
      <protection locked="0"/>
    </xf>
    <xf numFmtId="165" fontId="28" fillId="17" borderId="4" xfId="0" applyNumberFormat="1" applyFont="1" applyFill="1" applyBorder="1" applyAlignment="1" applyProtection="1">
      <alignment horizontal="center" vertical="center"/>
      <protection locked="0"/>
    </xf>
    <xf numFmtId="165" fontId="28" fillId="17" borderId="16" xfId="0" applyNumberFormat="1" applyFont="1" applyFill="1" applyBorder="1" applyAlignment="1" applyProtection="1">
      <alignment horizontal="center" vertical="center"/>
      <protection locked="0"/>
    </xf>
    <xf numFmtId="165" fontId="13" fillId="17" borderId="4" xfId="0" applyNumberFormat="1" applyFont="1" applyFill="1" applyBorder="1" applyAlignment="1" applyProtection="1">
      <alignment horizontal="center" vertical="center"/>
      <protection locked="0"/>
    </xf>
    <xf numFmtId="165" fontId="13" fillId="17" borderId="5" xfId="0" applyNumberFormat="1" applyFont="1" applyFill="1" applyBorder="1" applyAlignment="1" applyProtection="1">
      <alignment horizontal="center" vertical="center"/>
      <protection locked="0"/>
    </xf>
    <xf numFmtId="0" fontId="19" fillId="18" borderId="4" xfId="0" applyFont="1" applyFill="1" applyBorder="1" applyAlignment="1">
      <alignment horizontal="center" vertical="center"/>
    </xf>
    <xf numFmtId="0" fontId="19" fillId="18" borderId="16" xfId="0" applyFont="1" applyFill="1" applyBorder="1" applyAlignment="1">
      <alignment horizontal="center" vertical="center"/>
    </xf>
    <xf numFmtId="0" fontId="19" fillId="18" borderId="5" xfId="0" applyFont="1" applyFill="1" applyBorder="1" applyAlignment="1">
      <alignment horizontal="center" vertical="center"/>
    </xf>
    <xf numFmtId="0" fontId="19" fillId="0" borderId="4" xfId="0" applyFont="1" applyBorder="1" applyAlignment="1">
      <alignment horizontal="center" vertical="center"/>
    </xf>
    <xf numFmtId="0" fontId="19" fillId="0" borderId="16" xfId="0" applyFont="1" applyBorder="1" applyAlignment="1">
      <alignment horizontal="center" vertical="center"/>
    </xf>
    <xf numFmtId="0" fontId="19" fillId="0" borderId="5" xfId="0" applyFont="1" applyBorder="1" applyAlignment="1">
      <alignment horizontal="center" vertical="center"/>
    </xf>
    <xf numFmtId="0" fontId="20" fillId="17" borderId="1" xfId="0" applyFont="1" applyFill="1" applyBorder="1" applyAlignment="1">
      <alignment horizontal="center" vertical="center" wrapText="1"/>
    </xf>
    <xf numFmtId="0" fontId="17" fillId="17" borderId="1" xfId="0" applyFont="1" applyFill="1" applyBorder="1" applyAlignment="1">
      <alignment horizontal="center" vertical="center" wrapText="1"/>
    </xf>
    <xf numFmtId="7" fontId="18" fillId="17" borderId="1" xfId="0" applyNumberFormat="1" applyFont="1" applyFill="1" applyBorder="1" applyAlignment="1" applyProtection="1">
      <alignment horizontal="center" vertical="center"/>
      <protection locked="0"/>
    </xf>
    <xf numFmtId="0" fontId="19" fillId="13" borderId="4" xfId="0" applyFont="1" applyFill="1" applyBorder="1" applyAlignment="1">
      <alignment horizontal="center" vertical="center" wrapText="1"/>
    </xf>
    <xf numFmtId="0" fontId="19" fillId="13" borderId="5" xfId="0" applyFont="1" applyFill="1" applyBorder="1" applyAlignment="1">
      <alignment horizontal="center" vertical="center" wrapText="1"/>
    </xf>
    <xf numFmtId="0" fontId="17" fillId="13" borderId="4" xfId="0" applyFont="1" applyFill="1" applyBorder="1" applyAlignment="1">
      <alignment horizontal="center" vertical="center" wrapText="1"/>
    </xf>
    <xf numFmtId="0" fontId="17" fillId="13" borderId="5" xfId="0" applyFont="1" applyFill="1" applyBorder="1" applyAlignment="1">
      <alignment horizontal="center" vertical="center" wrapText="1"/>
    </xf>
    <xf numFmtId="165" fontId="18" fillId="0" borderId="1" xfId="0" applyNumberFormat="1" applyFont="1" applyBorder="1" applyAlignment="1" applyProtection="1">
      <alignment horizontal="center" vertical="center"/>
      <protection locked="0"/>
    </xf>
    <xf numFmtId="0" fontId="18" fillId="17" borderId="1" xfId="0" applyFont="1" applyFill="1" applyBorder="1" applyAlignment="1">
      <alignment horizontal="center" vertical="center"/>
    </xf>
    <xf numFmtId="0" fontId="18" fillId="18" borderId="1" xfId="0" applyFont="1" applyFill="1" applyBorder="1" applyAlignment="1">
      <alignment horizontal="center" vertical="center"/>
    </xf>
    <xf numFmtId="0" fontId="18"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17" borderId="16" xfId="0" applyFont="1" applyFill="1" applyBorder="1" applyAlignment="1">
      <alignment horizontal="center" vertical="center" wrapText="1"/>
    </xf>
    <xf numFmtId="0" fontId="19" fillId="18" borderId="4" xfId="0" applyFont="1" applyFill="1" applyBorder="1" applyAlignment="1">
      <alignment horizontal="center" vertical="center" wrapText="1"/>
    </xf>
    <xf numFmtId="0" fontId="19" fillId="18" borderId="16" xfId="0" applyFont="1" applyFill="1" applyBorder="1" applyAlignment="1">
      <alignment horizontal="center" vertical="center" wrapText="1"/>
    </xf>
    <xf numFmtId="0" fontId="19" fillId="18" borderId="5" xfId="0" applyFont="1" applyFill="1" applyBorder="1" applyAlignment="1">
      <alignment horizontal="center" vertical="center" wrapText="1"/>
    </xf>
    <xf numFmtId="7" fontId="18" fillId="18" borderId="1" xfId="0" applyNumberFormat="1" applyFont="1" applyFill="1" applyBorder="1" applyAlignment="1" applyProtection="1">
      <alignment horizontal="center" vertical="center"/>
      <protection locked="0"/>
    </xf>
    <xf numFmtId="0" fontId="17" fillId="13" borderId="16" xfId="0" applyFont="1" applyFill="1" applyBorder="1" applyAlignment="1">
      <alignment horizontal="center" vertical="center" wrapText="1"/>
    </xf>
    <xf numFmtId="0" fontId="18" fillId="18" borderId="4" xfId="0" applyFont="1" applyFill="1" applyBorder="1" applyAlignment="1">
      <alignment horizontal="center" vertical="center"/>
    </xf>
    <xf numFmtId="0" fontId="18" fillId="18" borderId="16" xfId="0" applyFont="1" applyFill="1" applyBorder="1" applyAlignment="1">
      <alignment horizontal="center" vertical="center"/>
    </xf>
    <xf numFmtId="0" fontId="18" fillId="18" borderId="5" xfId="0" applyFont="1" applyFill="1" applyBorder="1" applyAlignment="1">
      <alignment horizontal="center" vertical="center"/>
    </xf>
    <xf numFmtId="165" fontId="18" fillId="18" borderId="4" xfId="0" applyNumberFormat="1" applyFont="1" applyFill="1" applyBorder="1" applyAlignment="1" applyProtection="1">
      <alignment horizontal="center" vertical="center"/>
      <protection locked="0"/>
    </xf>
    <xf numFmtId="165" fontId="18" fillId="18" borderId="16" xfId="0" applyNumberFormat="1" applyFont="1" applyFill="1" applyBorder="1" applyAlignment="1" applyProtection="1">
      <alignment horizontal="center" vertical="center"/>
      <protection locked="0"/>
    </xf>
    <xf numFmtId="165" fontId="18" fillId="18" borderId="5" xfId="0" applyNumberFormat="1" applyFont="1" applyFill="1" applyBorder="1" applyAlignment="1" applyProtection="1">
      <alignment horizontal="center" vertical="center"/>
      <protection locked="0"/>
    </xf>
    <xf numFmtId="0" fontId="25" fillId="4" borderId="1" xfId="0" applyFont="1" applyFill="1" applyBorder="1" applyAlignment="1">
      <alignment horizontal="center" vertical="center" wrapText="1"/>
    </xf>
    <xf numFmtId="165" fontId="13" fillId="0" borderId="4" xfId="0" applyNumberFormat="1" applyFont="1" applyBorder="1" applyAlignment="1" applyProtection="1">
      <alignment horizontal="center" vertical="center"/>
      <protection locked="0"/>
    </xf>
    <xf numFmtId="165" fontId="13" fillId="0" borderId="5" xfId="0" applyNumberFormat="1" applyFont="1" applyBorder="1" applyAlignment="1" applyProtection="1">
      <alignment horizontal="center" vertical="center"/>
      <protection locked="0"/>
    </xf>
    <xf numFmtId="165" fontId="13" fillId="13" borderId="4" xfId="0" applyNumberFormat="1" applyFont="1" applyFill="1" applyBorder="1" applyAlignment="1" applyProtection="1">
      <alignment horizontal="center" vertical="center"/>
      <protection locked="0"/>
    </xf>
    <xf numFmtId="165" fontId="13" fillId="13" borderId="16" xfId="0" applyNumberFormat="1" applyFont="1" applyFill="1" applyBorder="1" applyAlignment="1" applyProtection="1">
      <alignment horizontal="center" vertical="center"/>
      <protection locked="0"/>
    </xf>
    <xf numFmtId="165" fontId="13" fillId="13" borderId="5" xfId="0" applyNumberFormat="1" applyFont="1" applyFill="1" applyBorder="1" applyAlignment="1" applyProtection="1">
      <alignment horizontal="center" vertical="center"/>
      <protection locked="0"/>
    </xf>
    <xf numFmtId="165" fontId="13" fillId="0" borderId="16" xfId="0" applyNumberFormat="1" applyFont="1" applyBorder="1" applyAlignment="1" applyProtection="1">
      <alignment horizontal="center" vertical="center"/>
      <protection locked="0"/>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13" borderId="4" xfId="0" applyFont="1" applyFill="1" applyBorder="1" applyAlignment="1">
      <alignment horizontal="center" vertical="center"/>
    </xf>
    <xf numFmtId="0" fontId="23" fillId="13" borderId="5" xfId="0" applyFont="1" applyFill="1" applyBorder="1" applyAlignment="1">
      <alignment horizontal="center" vertical="center"/>
    </xf>
    <xf numFmtId="0" fontId="23" fillId="0" borderId="16" xfId="0" applyFont="1" applyBorder="1" applyAlignment="1">
      <alignment horizontal="center" vertical="center"/>
    </xf>
    <xf numFmtId="0" fontId="23" fillId="13" borderId="16" xfId="0" applyFont="1" applyFill="1" applyBorder="1" applyAlignment="1">
      <alignment horizontal="center" vertical="center"/>
    </xf>
    <xf numFmtId="0" fontId="23" fillId="17" borderId="4" xfId="0" applyFont="1" applyFill="1" applyBorder="1" applyAlignment="1">
      <alignment horizontal="center" vertical="center"/>
    </xf>
    <xf numFmtId="0" fontId="23" fillId="17" borderId="5" xfId="0" applyFont="1" applyFill="1" applyBorder="1" applyAlignment="1">
      <alignment horizontal="center" vertical="center"/>
    </xf>
    <xf numFmtId="0" fontId="23" fillId="17" borderId="16" xfId="0" applyFont="1" applyFill="1" applyBorder="1" applyAlignment="1">
      <alignment horizontal="center" vertical="center"/>
    </xf>
    <xf numFmtId="165" fontId="28" fillId="18" borderId="4" xfId="0" applyNumberFormat="1" applyFont="1" applyFill="1" applyBorder="1" applyAlignment="1" applyProtection="1">
      <alignment horizontal="center" vertical="center"/>
      <protection locked="0"/>
    </xf>
    <xf numFmtId="165" fontId="28" fillId="18" borderId="5" xfId="0" applyNumberFormat="1" applyFont="1" applyFill="1" applyBorder="1" applyAlignment="1" applyProtection="1">
      <alignment horizontal="center" vertical="center"/>
      <protection locked="0"/>
    </xf>
    <xf numFmtId="0" fontId="1" fillId="13" borderId="4" xfId="0" applyFont="1" applyFill="1" applyBorder="1" applyAlignment="1">
      <alignment horizontal="center" vertical="center"/>
    </xf>
    <xf numFmtId="0" fontId="1" fillId="13" borderId="16" xfId="0" applyFont="1" applyFill="1" applyBorder="1" applyAlignment="1">
      <alignment horizontal="center" vertical="center"/>
    </xf>
    <xf numFmtId="0" fontId="1" fillId="13" borderId="5" xfId="0" applyFont="1" applyFill="1" applyBorder="1" applyAlignment="1">
      <alignment horizontal="center" vertical="center"/>
    </xf>
    <xf numFmtId="0" fontId="19" fillId="13" borderId="4" xfId="0" applyFont="1" applyFill="1" applyBorder="1" applyAlignment="1">
      <alignment horizontal="center" vertical="center"/>
    </xf>
    <xf numFmtId="0" fontId="19" fillId="13" borderId="16" xfId="0" applyFont="1" applyFill="1" applyBorder="1" applyAlignment="1">
      <alignment horizontal="center" vertical="center"/>
    </xf>
    <xf numFmtId="0" fontId="19" fillId="13" borderId="5" xfId="0" applyFont="1" applyFill="1" applyBorder="1" applyAlignment="1">
      <alignment horizontal="center" vertical="center"/>
    </xf>
    <xf numFmtId="165" fontId="18" fillId="13" borderId="4" xfId="0" applyNumberFormat="1" applyFont="1" applyFill="1" applyBorder="1" applyAlignment="1" applyProtection="1">
      <alignment horizontal="center" vertical="center"/>
      <protection locked="0"/>
    </xf>
    <xf numFmtId="165" fontId="18" fillId="13" borderId="16" xfId="0" applyNumberFormat="1" applyFont="1" applyFill="1" applyBorder="1" applyAlignment="1" applyProtection="1">
      <alignment horizontal="center" vertical="center"/>
      <protection locked="0"/>
    </xf>
    <xf numFmtId="165" fontId="18" fillId="13" borderId="5" xfId="0" applyNumberFormat="1" applyFont="1" applyFill="1" applyBorder="1" applyAlignment="1" applyProtection="1">
      <alignment horizontal="center" vertical="center"/>
      <protection locked="0"/>
    </xf>
    <xf numFmtId="0" fontId="1" fillId="0" borderId="4" xfId="0" applyFont="1" applyBorder="1" applyAlignment="1">
      <alignment horizontal="center" vertical="center"/>
    </xf>
    <xf numFmtId="0" fontId="1" fillId="0" borderId="16" xfId="0" applyFont="1" applyBorder="1" applyAlignment="1">
      <alignment horizontal="center" vertical="center"/>
    </xf>
    <xf numFmtId="0" fontId="1" fillId="0" borderId="5" xfId="0" applyFont="1" applyBorder="1" applyAlignment="1">
      <alignment horizontal="center" vertical="center"/>
    </xf>
    <xf numFmtId="165" fontId="18" fillId="0" borderId="4" xfId="0" applyNumberFormat="1" applyFont="1" applyBorder="1" applyAlignment="1" applyProtection="1">
      <alignment horizontal="center" vertical="center"/>
      <protection locked="0"/>
    </xf>
    <xf numFmtId="165" fontId="18" fillId="0" borderId="16" xfId="0" applyNumberFormat="1" applyFont="1" applyBorder="1" applyAlignment="1" applyProtection="1">
      <alignment horizontal="center" vertical="center"/>
      <protection locked="0"/>
    </xf>
    <xf numFmtId="165" fontId="18" fillId="0" borderId="5" xfId="0" applyNumberFormat="1" applyFont="1" applyBorder="1" applyAlignment="1" applyProtection="1">
      <alignment horizontal="center" vertical="center"/>
      <protection locked="0"/>
    </xf>
    <xf numFmtId="0" fontId="20" fillId="13" borderId="1" xfId="0" applyFont="1" applyFill="1" applyBorder="1" applyAlignment="1">
      <alignment horizontal="center" vertical="center" wrapText="1"/>
    </xf>
    <xf numFmtId="0" fontId="17" fillId="13" borderId="1" xfId="0" applyFont="1" applyFill="1" applyBorder="1" applyAlignment="1">
      <alignment horizontal="center" vertical="center" wrapText="1"/>
    </xf>
    <xf numFmtId="0" fontId="18" fillId="13" borderId="1" xfId="0" applyFont="1" applyFill="1" applyBorder="1" applyAlignment="1">
      <alignment horizontal="center" vertical="center" wrapText="1"/>
    </xf>
    <xf numFmtId="0" fontId="19" fillId="13"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13" borderId="1" xfId="0" applyFont="1" applyFill="1" applyBorder="1" applyAlignment="1">
      <alignment horizontal="center" vertical="center"/>
    </xf>
    <xf numFmtId="0" fontId="19" fillId="18" borderId="1" xfId="0" applyFont="1" applyFill="1" applyBorder="1" applyAlignment="1">
      <alignment horizontal="center" vertical="center"/>
    </xf>
    <xf numFmtId="165" fontId="18" fillId="18" borderId="1" xfId="0" applyNumberFormat="1" applyFont="1" applyFill="1" applyBorder="1" applyAlignment="1" applyProtection="1">
      <alignment horizontal="center" vertical="center"/>
      <protection locked="0"/>
    </xf>
    <xf numFmtId="0" fontId="1" fillId="13" borderId="1" xfId="0" applyFont="1" applyFill="1" applyBorder="1" applyAlignment="1">
      <alignment horizontal="center" vertical="center"/>
    </xf>
    <xf numFmtId="0" fontId="23" fillId="13" borderId="2" xfId="0" applyFont="1" applyFill="1" applyBorder="1" applyAlignment="1">
      <alignment horizontal="left" vertical="center"/>
    </xf>
    <xf numFmtId="0" fontId="23" fillId="13" borderId="14" xfId="0" applyFont="1" applyFill="1" applyBorder="1" applyAlignment="1">
      <alignment horizontal="left" vertical="center"/>
    </xf>
    <xf numFmtId="0" fontId="23" fillId="13" borderId="3" xfId="0" applyFont="1" applyFill="1" applyBorder="1" applyAlignment="1">
      <alignment horizontal="left" vertical="center"/>
    </xf>
    <xf numFmtId="165" fontId="18" fillId="13" borderId="1" xfId="0" applyNumberFormat="1" applyFont="1" applyFill="1" applyBorder="1" applyAlignment="1" applyProtection="1">
      <alignment horizontal="center" vertical="center"/>
      <protection locked="0"/>
    </xf>
    <xf numFmtId="0" fontId="10" fillId="2" borderId="2"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10" fillId="14" borderId="2" xfId="0" applyFont="1" applyFill="1" applyBorder="1" applyAlignment="1">
      <alignment horizontal="center" vertical="center" wrapText="1"/>
    </xf>
    <xf numFmtId="0" fontId="10" fillId="14" borderId="14" xfId="0" applyFont="1" applyFill="1" applyBorder="1" applyAlignment="1">
      <alignment horizontal="center" vertical="center" wrapText="1"/>
    </xf>
    <xf numFmtId="0" fontId="10" fillId="14" borderId="3" xfId="0" applyFont="1" applyFill="1" applyBorder="1" applyAlignment="1">
      <alignment horizontal="center" vertical="center" wrapText="1"/>
    </xf>
    <xf numFmtId="0" fontId="22" fillId="0" borderId="6" xfId="0" applyFont="1" applyBorder="1" applyAlignment="1">
      <alignment horizontal="left" vertical="center" wrapText="1"/>
    </xf>
    <xf numFmtId="0" fontId="22" fillId="0" borderId="12" xfId="0" applyFont="1" applyBorder="1" applyAlignment="1">
      <alignment horizontal="left" vertical="center" wrapText="1"/>
    </xf>
    <xf numFmtId="0" fontId="22" fillId="0" borderId="17" xfId="0" applyFont="1" applyBorder="1" applyAlignment="1">
      <alignment horizontal="left" vertical="center" wrapText="1"/>
    </xf>
    <xf numFmtId="0" fontId="1" fillId="18" borderId="4" xfId="0" applyFont="1" applyFill="1" applyBorder="1" applyAlignment="1">
      <alignment horizontal="center" vertical="center"/>
    </xf>
    <xf numFmtId="0" fontId="1" fillId="18" borderId="16" xfId="0" applyFont="1" applyFill="1" applyBorder="1" applyAlignment="1">
      <alignment horizontal="center" vertical="center"/>
    </xf>
    <xf numFmtId="0" fontId="1" fillId="18" borderId="5" xfId="0" applyFont="1" applyFill="1" applyBorder="1" applyAlignment="1">
      <alignment horizontal="center" vertical="center"/>
    </xf>
    <xf numFmtId="0" fontId="25" fillId="0" borderId="2" xfId="0" applyFont="1" applyBorder="1" applyAlignment="1">
      <alignment horizontal="left" vertical="center" wrapText="1"/>
    </xf>
    <xf numFmtId="0" fontId="25" fillId="0" borderId="14" xfId="0" applyFont="1" applyBorder="1" applyAlignment="1">
      <alignment horizontal="left" vertical="center" wrapText="1"/>
    </xf>
    <xf numFmtId="0" fontId="25" fillId="0" borderId="3" xfId="0" applyFont="1" applyBorder="1" applyAlignment="1">
      <alignment horizontal="left" vertical="center" wrapText="1"/>
    </xf>
    <xf numFmtId="0" fontId="18" fillId="0" borderId="7" xfId="0" applyFont="1" applyBorder="1" applyAlignment="1">
      <alignment horizontal="left" vertical="center" wrapText="1"/>
    </xf>
    <xf numFmtId="0" fontId="18" fillId="0" borderId="0" xfId="0" applyFont="1" applyAlignment="1">
      <alignment horizontal="left" vertical="center" wrapText="1"/>
    </xf>
    <xf numFmtId="0" fontId="18" fillId="0" borderId="21" xfId="0" applyFont="1" applyBorder="1" applyAlignment="1">
      <alignment horizontal="left" vertical="center" wrapText="1"/>
    </xf>
    <xf numFmtId="0" fontId="18" fillId="0" borderId="20" xfId="0" applyFont="1" applyBorder="1" applyAlignment="1">
      <alignment horizontal="left" vertical="center" wrapText="1"/>
    </xf>
    <xf numFmtId="0" fontId="18" fillId="0" borderId="18" xfId="0" applyFont="1" applyBorder="1" applyAlignment="1">
      <alignment horizontal="left" vertical="center" wrapText="1"/>
    </xf>
    <xf numFmtId="0" fontId="18" fillId="0" borderId="19" xfId="0" applyFont="1" applyBorder="1" applyAlignment="1">
      <alignment horizontal="left" vertical="center" wrapText="1"/>
    </xf>
    <xf numFmtId="0" fontId="25" fillId="0" borderId="2"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3" xfId="0" applyFont="1" applyBorder="1" applyAlignment="1">
      <alignment horizontal="center" vertical="center" wrapText="1"/>
    </xf>
    <xf numFmtId="0" fontId="18" fillId="0" borderId="6" xfId="0" applyFont="1" applyBorder="1" applyAlignment="1">
      <alignment horizontal="left" vertical="center" wrapText="1"/>
    </xf>
    <xf numFmtId="0" fontId="18" fillId="0" borderId="12" xfId="0" applyFont="1" applyBorder="1" applyAlignment="1">
      <alignment horizontal="left" vertical="center" wrapText="1"/>
    </xf>
    <xf numFmtId="0" fontId="18" fillId="0" borderId="17" xfId="0" applyFont="1" applyBorder="1" applyAlignment="1">
      <alignment horizontal="left" vertical="center" wrapText="1"/>
    </xf>
    <xf numFmtId="0" fontId="1" fillId="17" borderId="1" xfId="0" applyFont="1" applyFill="1" applyBorder="1" applyAlignment="1">
      <alignment horizontal="center" vertical="center"/>
    </xf>
    <xf numFmtId="0" fontId="23" fillId="17" borderId="2" xfId="0" applyFont="1" applyFill="1" applyBorder="1" applyAlignment="1">
      <alignment horizontal="left" vertical="center"/>
    </xf>
    <xf numFmtId="0" fontId="23" fillId="17" borderId="14" xfId="0" applyFont="1" applyFill="1" applyBorder="1" applyAlignment="1">
      <alignment horizontal="left" vertical="center"/>
    </xf>
    <xf numFmtId="0" fontId="23" fillId="17" borderId="3" xfId="0" applyFont="1" applyFill="1" applyBorder="1" applyAlignment="1">
      <alignment horizontal="left" vertical="center"/>
    </xf>
    <xf numFmtId="0" fontId="23" fillId="0" borderId="1" xfId="0" applyFont="1" applyBorder="1" applyAlignment="1">
      <alignment horizontal="center" vertical="center" wrapText="1"/>
    </xf>
    <xf numFmtId="0" fontId="19" fillId="18" borderId="1" xfId="0" applyFont="1" applyFill="1" applyBorder="1" applyAlignment="1">
      <alignment horizontal="center" vertical="center" wrapText="1"/>
    </xf>
    <xf numFmtId="0" fontId="23" fillId="18" borderId="1" xfId="0" applyFont="1" applyFill="1" applyBorder="1" applyAlignment="1">
      <alignment horizontal="center" vertical="center" wrapText="1"/>
    </xf>
    <xf numFmtId="7" fontId="18" fillId="0" borderId="4" xfId="0" applyNumberFormat="1" applyFont="1" applyBorder="1" applyAlignment="1" applyProtection="1">
      <alignment horizontal="center" vertical="center"/>
      <protection locked="0"/>
    </xf>
    <xf numFmtId="7" fontId="18" fillId="0" borderId="16" xfId="0" applyNumberFormat="1" applyFont="1" applyBorder="1" applyAlignment="1" applyProtection="1">
      <alignment horizontal="center" vertical="center"/>
      <protection locked="0"/>
    </xf>
    <xf numFmtId="7" fontId="18" fillId="0" borderId="5" xfId="0" applyNumberFormat="1" applyFont="1" applyBorder="1" applyAlignment="1" applyProtection="1">
      <alignment horizontal="center" vertical="center"/>
      <protection locked="0"/>
    </xf>
    <xf numFmtId="0" fontId="22" fillId="12" borderId="1" xfId="0" applyFont="1" applyFill="1" applyBorder="1" applyAlignment="1">
      <alignment horizontal="right" vertical="center"/>
    </xf>
    <xf numFmtId="0" fontId="18" fillId="0" borderId="1" xfId="0" applyFont="1" applyBorder="1" applyAlignment="1">
      <alignment horizontal="left" vertical="center" wrapText="1"/>
    </xf>
    <xf numFmtId="0" fontId="18" fillId="0" borderId="4"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5" xfId="0" applyFont="1" applyBorder="1" applyAlignment="1">
      <alignment horizontal="center" vertical="center" wrapText="1"/>
    </xf>
    <xf numFmtId="165" fontId="13" fillId="17" borderId="16" xfId="0" applyNumberFormat="1" applyFont="1" applyFill="1" applyBorder="1" applyAlignment="1" applyProtection="1">
      <alignment horizontal="center" vertical="center"/>
      <protection locked="0"/>
    </xf>
    <xf numFmtId="165" fontId="28" fillId="0" borderId="4" xfId="0" applyNumberFormat="1" applyFont="1" applyBorder="1" applyAlignment="1" applyProtection="1">
      <alignment horizontal="center" vertical="center"/>
      <protection locked="0"/>
    </xf>
    <xf numFmtId="165" fontId="28" fillId="0" borderId="5" xfId="0" applyNumberFormat="1" applyFont="1" applyBorder="1" applyAlignment="1" applyProtection="1">
      <alignment horizontal="center" vertical="center"/>
      <protection locked="0"/>
    </xf>
    <xf numFmtId="165" fontId="28" fillId="13" borderId="4" xfId="0" applyNumberFormat="1" applyFont="1" applyFill="1" applyBorder="1" applyAlignment="1" applyProtection="1">
      <alignment horizontal="center" vertical="center"/>
      <protection locked="0"/>
    </xf>
    <xf numFmtId="165" fontId="28" fillId="13" borderId="16" xfId="0" applyNumberFormat="1" applyFont="1" applyFill="1" applyBorder="1" applyAlignment="1" applyProtection="1">
      <alignment horizontal="center" vertical="center"/>
      <protection locked="0"/>
    </xf>
    <xf numFmtId="0" fontId="10" fillId="14" borderId="1" xfId="0" applyFont="1" applyFill="1" applyBorder="1" applyAlignment="1">
      <alignment horizontal="center" vertical="center" wrapText="1"/>
    </xf>
    <xf numFmtId="0" fontId="3" fillId="8" borderId="1" xfId="0" applyFont="1" applyFill="1" applyBorder="1" applyAlignment="1">
      <alignment horizontal="right"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cellXfs>
  <cellStyles count="2">
    <cellStyle name="Normal" xfId="0" builtinId="0"/>
    <cellStyle name="Pourcentage" xfId="1" builtinId="5"/>
  </cellStyles>
  <dxfs count="2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top style="thin">
          <color indexed="64"/>
        </top>
        <bottom/>
      </border>
    </dxf>
    <dxf>
      <font>
        <strike val="0"/>
        <outline val="0"/>
        <shadow val="0"/>
        <vertAlign val="baseline"/>
        <sz val="14"/>
        <name val="Century Gothic"/>
        <family val="2"/>
        <scheme val="none"/>
      </font>
      <numFmt numFmtId="164" formatCode="0.00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0" formatCode="General"/>
      <fill>
        <patternFill patternType="solid">
          <fgColor theme="6" tint="0.79998168889431442"/>
          <bgColor theme="6" tint="0.79998168889431442"/>
        </patternFill>
      </fill>
      <alignment horizontal="center" vertical="center" textRotation="0" wrapText="0" 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colors>
    <mruColors>
      <color rgb="FF00CC00"/>
      <color rgb="FFFF33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drawing1.xml><?xml version="1.0" encoding="utf-8"?>
<xdr:wsDr xmlns:xdr="http://schemas.openxmlformats.org/drawingml/2006/spreadsheetDrawing" xmlns:a="http://schemas.openxmlformats.org/drawingml/2006/main">
  <xdr:twoCellAnchor>
    <xdr:from>
      <xdr:col>1</xdr:col>
      <xdr:colOff>0</xdr:colOff>
      <xdr:row>125</xdr:row>
      <xdr:rowOff>406400</xdr:rowOff>
    </xdr:from>
    <xdr:to>
      <xdr:col>1</xdr:col>
      <xdr:colOff>10795</xdr:colOff>
      <xdr:row>130</xdr:row>
      <xdr:rowOff>351155</xdr:rowOff>
    </xdr:to>
    <xdr:grpSp>
      <xdr:nvGrpSpPr>
        <xdr:cNvPr id="2" name="Group 6">
          <a:extLst>
            <a:ext uri="{FF2B5EF4-FFF2-40B4-BE49-F238E27FC236}">
              <a16:creationId xmlns:a16="http://schemas.microsoft.com/office/drawing/2014/main" id="{E1CD410C-73CA-4B63-8D46-EA4D7F73F92C}"/>
            </a:ext>
          </a:extLst>
        </xdr:cNvPr>
        <xdr:cNvGrpSpPr>
          <a:grpSpLocks/>
        </xdr:cNvGrpSpPr>
      </xdr:nvGrpSpPr>
      <xdr:grpSpPr>
        <a:xfrm>
          <a:off x="838200" y="77581760"/>
          <a:ext cx="10795" cy="2687955"/>
          <a:chOff x="0" y="0"/>
          <a:chExt cx="13970" cy="5110480"/>
        </a:xfrm>
      </xdr:grpSpPr>
      <xdr:sp macro="" textlink="">
        <xdr:nvSpPr>
          <xdr:cNvPr id="3" name="Graphic 7">
            <a:extLst>
              <a:ext uri="{FF2B5EF4-FFF2-40B4-BE49-F238E27FC236}">
                <a16:creationId xmlns:a16="http://schemas.microsoft.com/office/drawing/2014/main" id="{6D608011-B45E-73E8-B63F-A6EB70D24BAC}"/>
              </a:ext>
            </a:extLst>
          </xdr:cNvPr>
          <xdr:cNvSpPr/>
        </xdr:nvSpPr>
        <xdr:spPr>
          <a:xfrm>
            <a:off x="0" y="0"/>
            <a:ext cx="13970" cy="5110480"/>
          </a:xfrm>
          <a:custGeom>
            <a:avLst/>
            <a:gdLst/>
            <a:ahLst/>
            <a:cxnLst/>
            <a:rect l="l" t="t" r="r" b="b"/>
            <a:pathLst>
              <a:path w="13970" h="5110480">
                <a:moveTo>
                  <a:pt x="13715" y="5109971"/>
                </a:moveTo>
                <a:lnTo>
                  <a:pt x="0" y="5109971"/>
                </a:lnTo>
                <a:lnTo>
                  <a:pt x="0" y="0"/>
                </a:lnTo>
                <a:lnTo>
                  <a:pt x="13715" y="0"/>
                </a:lnTo>
                <a:lnTo>
                  <a:pt x="13715" y="5109971"/>
                </a:lnTo>
                <a:close/>
              </a:path>
            </a:pathLst>
          </a:custGeom>
          <a:solidFill>
            <a:srgbClr val="000000"/>
          </a:solidFill>
        </xdr:spPr>
        <xdr:txBody>
          <a:bodyPr wrap="square" lIns="0" tIns="0" rIns="0" bIns="0" rtlCol="0">
            <a:prstTxWarp prst="textNoShape">
              <a:avLst/>
            </a:prstTxWarp>
            <a:noAutofit/>
          </a:bodyPr>
          <a:lstStyle/>
          <a:p>
            <a:endParaRPr lang="fr-FR"/>
          </a:p>
        </xdr:txBody>
      </xdr:sp>
    </xdr:grp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7E5CB9D-77D8-454F-896B-F6348CEF0BAF}" name="Tableau3" displayName="Tableau3" ref="A14:D29" totalsRowShown="0" headerRowDxfId="26" dataDxfId="25" tableBorderDxfId="24">
  <autoFilter ref="A14:D29" xr:uid="{E7E5CB9D-77D8-454F-896B-F6348CEF0BAF}"/>
  <tableColumns count="4">
    <tableColumn id="1" xr3:uid="{1159340C-A13A-4F02-A95B-A225DDF42D2D}" name="Code" dataDxfId="23"/>
    <tableColumn id="2" xr3:uid="{8DB67AC9-8427-4BAC-83B7-0E69FAEBBAE4}" name="Chapitre Batiprix" dataDxfId="22">
      <calculatedColumnFormula>IF(A15="","",_xlfn.XLOOKUP(A15,'LISTE CE'!$A$2:$A$231,'LISTE CE'!$B$2:$B$231))</calculatedColumnFormula>
    </tableColumn>
    <tableColumn id="3" xr3:uid="{B9FE1823-9479-4090-82D9-FA60E6B5505A}" name="(1) - % rabais ou coefficient de majoration appliqué sur le prix &quot;Fournitures et mise en œuvre&quot; de Batiprix millésime 2025" dataDxfId="21"/>
    <tableColumn id="4" xr3:uid="{75E70F1C-C524-41CD-A50F-A32F7B15C135}" name="(2) - Prépondérance du corps d’état dans une commande type et de son importance dans l'établissement de la moyenne pondérée" dataDxfId="2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42F0074-150F-4FDE-B210-2A76EA70443B}" name="Tableau4" displayName="Tableau4" ref="A39:G55" totalsRowShown="0" headerRowDxfId="19" dataDxfId="18" tableBorderDxfId="17">
  <autoFilter ref="A39:G55" xr:uid="{F42F0074-150F-4FDE-B210-2A76EA70443B}"/>
  <tableColumns count="7">
    <tableColumn id="1" xr3:uid="{0C48911F-2EEE-42BE-879F-68B7D5077119}" name="Code" dataDxfId="16">
      <calculatedColumnFormula>IF(A15="","",A15)</calculatedColumnFormula>
    </tableColumn>
    <tableColumn id="2" xr3:uid="{260C2111-C4E5-4CB5-9D5C-5FAB498581E3}" name="Chapitre Batiprix" dataDxfId="15">
      <calculatedColumnFormula>IF($A40="","",_xlfn.XLOOKUP($A40,'LISTE CE'!$A$2:$A$231,'LISTE CE'!$B$2:$B$231))</calculatedColumnFormula>
    </tableColumn>
    <tableColumn id="3" xr3:uid="{7ACBB285-4510-46F2-A9A3-A54215673EE3}" name="(3) - Coefficient de frais généraux sur fournitures issu des hypothèses de calcul BATIPRIX - Millésime 2025" dataDxfId="14">
      <calculatedColumnFormula>IF($A40="","",_xlfn.XLOOKUP($A40,'LISTE CE'!$A$2:$A$231,'LISTE CE'!$E$2:$E$231))</calculatedColumnFormula>
    </tableColumn>
    <tableColumn id="4" xr3:uid="{F3EFBE2F-5420-4DBB-840C-5A768E8177EC}" name="(4) - Coefficient de bénéfice issu des hypothèses de calcul BATIPRIX - millesime 2025" dataDxfId="13">
      <calculatedColumnFormula>IF($A40="","",_xlfn.XLOOKUP($A40,'LISTE CE'!$A$2:$A$231,'LISTE CE'!$G$2:$G$231))</calculatedColumnFormula>
    </tableColumn>
    <tableColumn id="5" xr3:uid="{13986F96-289E-4E11-B7C2-9D5F1E418117}" name="(5) - Coefficient de marge issu des hypothèses de calcul BATIPRIX correspondant à (3) x (4)" dataDxfId="12">
      <calculatedColumnFormula>IF($A40="","",_xlfn.XLOOKUP($A40,'LISTE CE'!$A$2:$A$231,'LISTE CE'!$H$2:$H$231))</calculatedColumnFormula>
    </tableColumn>
    <tableColumn id="6" xr3:uid="{71935A17-42BA-4816-B58E-2E00A17BC297}" name="(6) - Taux de rabais / majoration sur coefficient de marge issu des hypothèses de calcul BATIPRIX (5)" dataDxfId="11"/>
    <tableColumn id="7" xr3:uid="{E317836A-816A-42A8-A33E-2CA1C0313193}" name="(7) - Coefficient de marge du candidat par corps d'état BATIPRIX après affectation du taux de rabais/majoration, soit (5) x (6)" dataDxfId="10">
      <calculatedColumnFormula>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calculatedColumnFormula>
    </tableColumn>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44DDA12-6B6E-4727-96F4-C08DB3469851}" name="Tableau4971113151719212325272931" displayName="Tableau4971113151719212325272931" ref="A15:G31" totalsRowShown="0" headerRowDxfId="9" dataDxfId="8" tableBorderDxfId="7">
  <autoFilter ref="A15:G31" xr:uid="{F42F0074-150F-4FDE-B210-2A76EA70443B}">
    <filterColumn colId="0">
      <filters>
        <filter val="CN"/>
      </filters>
    </filterColumn>
  </autoFilter>
  <tableColumns count="7">
    <tableColumn id="1" xr3:uid="{08A60F6E-01BC-4CAF-9B9B-78D799D8B077}" name="Code" dataDxfId="6">
      <calculatedColumnFormula>IF(#REF!="","",#REF!)</calculatedColumnFormula>
    </tableColumn>
    <tableColumn id="2" xr3:uid="{EBED6AEA-D3C1-43BC-97B0-AC0664B392FD}" name="Chapitre Batiprix" dataDxfId="5">
      <calculatedColumnFormula>IF($A16="","",_xlfn.XLOOKUP($A16,'LISTE CE'!$A$2:$A$54,'LISTE CE'!$B$2:$B$54))</calculatedColumnFormula>
    </tableColumn>
    <tableColumn id="3" xr3:uid="{D00A1735-0CAD-4D65-B62B-4EACA478B895}" name="(3) - Coefficient de frais généraux sur fournitures issu des hypothèses de calcul BATIPRIX - Millésime 2025" dataDxfId="4">
      <calculatedColumnFormula>IF($A16="","",_xlfn.XLOOKUP($A16,'LISTE CE'!$A$2:$A$54,'LISTE CE'!$E$2:$E$54))</calculatedColumnFormula>
    </tableColumn>
    <tableColumn id="4" xr3:uid="{3B89E931-F6DC-4BAD-B07E-8CF069EBCB21}" name="(4) - Coefficient de bénéfice issu des hypothèses de calcul BATIPRIX - millesime 2025" dataDxfId="3">
      <calculatedColumnFormula>IF($A16="","",_xlfn.XLOOKUP($A16,'LISTE CE'!$A$2:$A$54,'LISTE CE'!$G$2:$G$54))</calculatedColumnFormula>
    </tableColumn>
    <tableColumn id="5" xr3:uid="{D2AE3142-CC53-4E75-BCE8-03F7C022DDEC}" name="(5) - Coefficient de marge issu des hypothèses de calcul BATIPRIX correspondant à (3) x (4)" dataDxfId="2">
      <calculatedColumnFormula>IF($A16="","",_xlfn.XLOOKUP($A16,'LISTE CE'!$A$2:$A$54,'LISTE CE'!$H$2:$H$54))</calculatedColumnFormula>
    </tableColumn>
    <tableColumn id="6" xr3:uid="{D2CE772E-DD7B-4EB9-8A9E-23D90DE02033}" name="(6) - Taux de rabais / majoration sur coefficient de marge issu des hypothèses de calcul BATIPRIX (5)" dataDxfId="1"/>
    <tableColumn id="7" xr3:uid="{64B9B139-A01B-4D10-9C67-27C7514B7C02}" name="(7) - Coefficient de marge du candidat par corps d'état BATIPRIX après affectation du taux de rabais/majoration, soit (5) x (6)" dataDxfId="0">
      <calculatedColumnFormula>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EBA40-6761-4B30-911F-A655C96F5533}">
  <sheetPr>
    <pageSetUpPr fitToPage="1"/>
  </sheetPr>
  <dimension ref="A2:I60"/>
  <sheetViews>
    <sheetView showGridLines="0" zoomScale="80" zoomScaleNormal="80" zoomScaleSheetLayoutView="80" workbookViewId="0">
      <selection activeCell="C15" sqref="C15"/>
    </sheetView>
  </sheetViews>
  <sheetFormatPr baseColWidth="10" defaultColWidth="11.44140625" defaultRowHeight="16.8" x14ac:dyDescent="0.25"/>
  <cols>
    <col min="1" max="1" width="21.5546875" style="2" customWidth="1"/>
    <col min="2" max="2" width="48.21875" style="2" customWidth="1"/>
    <col min="3" max="7" width="43.5546875" style="2" customWidth="1"/>
    <col min="8" max="8" width="11.44140625" style="2" customWidth="1"/>
    <col min="9" max="9" width="12.21875" style="2" customWidth="1"/>
    <col min="10" max="16384" width="11.44140625" style="2"/>
  </cols>
  <sheetData>
    <row r="2" spans="1:7" ht="30" customHeight="1" x14ac:dyDescent="0.25">
      <c r="A2" s="226" t="s">
        <v>32</v>
      </c>
      <c r="B2" s="226"/>
      <c r="C2" s="226"/>
      <c r="D2" s="226"/>
      <c r="E2" s="226"/>
      <c r="F2" s="226"/>
      <c r="G2" s="226"/>
    </row>
    <row r="4" spans="1:7" ht="77.099999999999994" customHeight="1" x14ac:dyDescent="0.25">
      <c r="A4" s="227" t="s">
        <v>150</v>
      </c>
      <c r="B4" s="227"/>
      <c r="C4" s="228" t="s">
        <v>155</v>
      </c>
      <c r="D4" s="229"/>
      <c r="E4" s="229"/>
      <c r="F4" s="229"/>
      <c r="G4" s="229"/>
    </row>
    <row r="6" spans="1:7" ht="25.5" customHeight="1" x14ac:dyDescent="0.25">
      <c r="A6" s="225" t="s">
        <v>152</v>
      </c>
      <c r="B6" s="225"/>
      <c r="C6" s="225"/>
      <c r="D6" s="225"/>
      <c r="E6" s="225"/>
      <c r="F6" s="225"/>
      <c r="G6" s="225"/>
    </row>
    <row r="8" spans="1:7" ht="24" customHeight="1" x14ac:dyDescent="0.25">
      <c r="A8" s="231" t="s">
        <v>31</v>
      </c>
      <c r="B8" s="231"/>
      <c r="C8" s="22"/>
      <c r="D8" s="234" t="e" vm="1">
        <v>#VALUE!</v>
      </c>
    </row>
    <row r="9" spans="1:7" x14ac:dyDescent="0.25">
      <c r="D9" s="234"/>
    </row>
    <row r="10" spans="1:7" s="5" customFormat="1" ht="37.049999999999997" customHeight="1" x14ac:dyDescent="0.3">
      <c r="A10" s="21" t="s">
        <v>30</v>
      </c>
      <c r="B10" s="232"/>
      <c r="C10" s="233"/>
      <c r="D10" s="234"/>
      <c r="F10" s="64" t="s">
        <v>149</v>
      </c>
    </row>
    <row r="11" spans="1:7" s="5" customFormat="1" ht="37.049999999999997" customHeight="1" x14ac:dyDescent="0.3">
      <c r="A11" s="20" t="s">
        <v>29</v>
      </c>
      <c r="B11" s="232" t="str">
        <f>IF(B10="","",_xlfn.XLOOKUP($B$10,'LISTES DES LOTS'!$A$2:$A$21,'LISTES DES LOTS'!$B$2:$B$21))</f>
        <v/>
      </c>
      <c r="C11" s="233"/>
      <c r="D11" s="234"/>
    </row>
    <row r="12" spans="1:7" x14ac:dyDescent="0.25">
      <c r="F12" s="5"/>
      <c r="G12" s="5"/>
    </row>
    <row r="13" spans="1:7" x14ac:dyDescent="0.25">
      <c r="F13" s="5"/>
      <c r="G13" s="5"/>
    </row>
    <row r="14" spans="1:7" ht="159.6" customHeight="1" x14ac:dyDescent="0.25">
      <c r="A14" s="23" t="s">
        <v>0</v>
      </c>
      <c r="B14" s="24" t="s">
        <v>11</v>
      </c>
      <c r="C14" s="25" t="s">
        <v>26</v>
      </c>
      <c r="D14" s="25" t="s">
        <v>25</v>
      </c>
      <c r="F14" s="5"/>
      <c r="G14" s="5"/>
    </row>
    <row r="15" spans="1:7" ht="21" customHeight="1" x14ac:dyDescent="0.25">
      <c r="A15" s="26"/>
      <c r="B15" s="27" t="str">
        <f>IF(A15="","",_xlfn.XLOOKUP(A15,'LISTE CE'!$A$2:$A$231,'LISTE CE'!$B$2:$B$231))</f>
        <v/>
      </c>
      <c r="C15" s="28"/>
      <c r="D15" s="29"/>
      <c r="F15" s="5"/>
      <c r="G15" s="5"/>
    </row>
    <row r="16" spans="1:7" ht="21" customHeight="1" x14ac:dyDescent="0.25">
      <c r="A16" s="30"/>
      <c r="B16" s="31" t="str">
        <f>IF(A16="","",_xlfn.XLOOKUP(A16,'LISTE CE'!$A$2:$A$231,'LISTE CE'!$B$2:$B$231))</f>
        <v/>
      </c>
      <c r="C16" s="32"/>
      <c r="D16" s="33"/>
      <c r="F16" s="5"/>
      <c r="G16" s="5"/>
    </row>
    <row r="17" spans="1:7" ht="21" customHeight="1" x14ac:dyDescent="0.25">
      <c r="A17" s="26"/>
      <c r="B17" s="27" t="str">
        <f>IF(A17="","",_xlfn.XLOOKUP(A17,'LISTE CE'!$A$2:$A$231,'LISTE CE'!$B$2:$B$231))</f>
        <v/>
      </c>
      <c r="C17" s="28"/>
      <c r="D17" s="29"/>
      <c r="F17" s="5"/>
      <c r="G17" s="5"/>
    </row>
    <row r="18" spans="1:7" ht="21" customHeight="1" x14ac:dyDescent="0.25">
      <c r="A18" s="30"/>
      <c r="B18" s="31" t="str">
        <f>IF(A18="","",_xlfn.XLOOKUP(A18,'LISTE CE'!$A$2:$A$231,'LISTE CE'!$B$2:$B$231))</f>
        <v/>
      </c>
      <c r="C18" s="32"/>
      <c r="D18" s="33"/>
      <c r="E18" s="2" t="s">
        <v>234</v>
      </c>
      <c r="F18" s="5"/>
      <c r="G18" s="5"/>
    </row>
    <row r="19" spans="1:7" ht="21" customHeight="1" x14ac:dyDescent="0.25">
      <c r="A19" s="26"/>
      <c r="B19" s="27" t="str">
        <f>IF(A19="","",_xlfn.XLOOKUP(A19,'LISTE CE'!$A$2:$A$231,'LISTE CE'!$B$2:$B$231))</f>
        <v/>
      </c>
      <c r="C19" s="28"/>
      <c r="D19" s="29"/>
      <c r="F19" s="5"/>
      <c r="G19" s="5"/>
    </row>
    <row r="20" spans="1:7" ht="21" customHeight="1" x14ac:dyDescent="0.25">
      <c r="A20" s="30"/>
      <c r="B20" s="31" t="str">
        <f>IF(A20="","",_xlfn.XLOOKUP(A20,'LISTE CE'!$A$2:$A$231,'LISTE CE'!$B$2:$B$231))</f>
        <v/>
      </c>
      <c r="C20" s="32"/>
      <c r="D20" s="33"/>
      <c r="F20" s="5"/>
      <c r="G20" s="5"/>
    </row>
    <row r="21" spans="1:7" ht="21" customHeight="1" x14ac:dyDescent="0.25">
      <c r="A21" s="26"/>
      <c r="B21" s="27" t="str">
        <f>IF(A21="","",_xlfn.XLOOKUP(A21,'LISTE CE'!$A$2:$A$231,'LISTE CE'!$B$2:$B$231))</f>
        <v/>
      </c>
      <c r="C21" s="28"/>
      <c r="D21" s="29"/>
      <c r="F21" s="5"/>
      <c r="G21" s="5"/>
    </row>
    <row r="22" spans="1:7" ht="21" customHeight="1" x14ac:dyDescent="0.25">
      <c r="A22" s="30"/>
      <c r="B22" s="31" t="str">
        <f>IF(A22="","",_xlfn.XLOOKUP(A22,'LISTE CE'!$A$2:$A$231,'LISTE CE'!$B$2:$B$231))</f>
        <v/>
      </c>
      <c r="C22" s="32"/>
      <c r="D22" s="33"/>
      <c r="F22" s="5"/>
      <c r="G22" s="5"/>
    </row>
    <row r="23" spans="1:7" ht="21" customHeight="1" x14ac:dyDescent="0.25">
      <c r="A23" s="26"/>
      <c r="B23" s="27" t="str">
        <f>IF(A23="","",_xlfn.XLOOKUP(A23,'LISTE CE'!$A$2:$A$231,'LISTE CE'!$B$2:$B$231))</f>
        <v/>
      </c>
      <c r="C23" s="28"/>
      <c r="D23" s="29"/>
    </row>
    <row r="24" spans="1:7" ht="21" customHeight="1" x14ac:dyDescent="0.25">
      <c r="A24" s="30"/>
      <c r="B24" s="31" t="str">
        <f>IF(A24="","",_xlfn.XLOOKUP(A24,'LISTE CE'!$A$2:$A$231,'LISTE CE'!$B$2:$B$231))</f>
        <v/>
      </c>
      <c r="C24" s="32"/>
      <c r="D24" s="33"/>
    </row>
    <row r="25" spans="1:7" ht="21" customHeight="1" x14ac:dyDescent="0.25">
      <c r="A25" s="26"/>
      <c r="B25" s="27" t="str">
        <f>IF(A25="","",_xlfn.XLOOKUP(A25,'LISTE CE'!$A$2:$A$231,'LISTE CE'!$B$2:$B$231))</f>
        <v/>
      </c>
      <c r="C25" s="28"/>
      <c r="D25" s="29"/>
    </row>
    <row r="26" spans="1:7" ht="21" customHeight="1" x14ac:dyDescent="0.25">
      <c r="A26" s="30"/>
      <c r="B26" s="31" t="str">
        <f>IF(A26="","",_xlfn.XLOOKUP(A26,'LISTE CE'!$A$2:$A$231,'LISTE CE'!$B$2:$B$231))</f>
        <v/>
      </c>
      <c r="C26" s="32"/>
      <c r="D26" s="33"/>
    </row>
    <row r="27" spans="1:7" ht="21" customHeight="1" x14ac:dyDescent="0.25">
      <c r="A27" s="26"/>
      <c r="B27" s="27" t="str">
        <f>IF(A27="","",_xlfn.XLOOKUP(A27,'LISTE CE'!$A$2:$A$231,'LISTE CE'!$B$2:$B$231))</f>
        <v/>
      </c>
      <c r="C27" s="28"/>
      <c r="D27" s="29"/>
    </row>
    <row r="28" spans="1:7" ht="21" customHeight="1" x14ac:dyDescent="0.25">
      <c r="A28" s="30"/>
      <c r="B28" s="31" t="str">
        <f>IF(A28="","",_xlfn.XLOOKUP(A28,'LISTE CE'!$A$2:$A$231,'LISTE CE'!$B$2:$B$231))</f>
        <v/>
      </c>
      <c r="C28" s="32"/>
      <c r="D28" s="33"/>
    </row>
    <row r="29" spans="1:7" ht="21" customHeight="1" x14ac:dyDescent="0.25">
      <c r="A29" s="26"/>
      <c r="B29" s="27" t="str">
        <f>IF(A29="","",_xlfn.XLOOKUP(A29,'LISTE CE'!$A$2:$A$231,'LISTE CE'!$B$2:$B$231))</f>
        <v/>
      </c>
      <c r="C29" s="28"/>
      <c r="D29" s="29"/>
    </row>
    <row r="31" spans="1:7" ht="22.5" customHeight="1" x14ac:dyDescent="0.25">
      <c r="A31" s="231" t="s">
        <v>27</v>
      </c>
      <c r="B31" s="231"/>
      <c r="C31" s="34" t="e">
        <f>SUMPRODUCT(C15:C29,D15:D29)/SUM(D15:D29)</f>
        <v>#DIV/0!</v>
      </c>
    </row>
    <row r="33" spans="1:9" ht="264" customHeight="1" x14ac:dyDescent="0.25">
      <c r="A33" s="230" t="s">
        <v>153</v>
      </c>
      <c r="B33" s="230"/>
      <c r="C33" s="230"/>
      <c r="D33" s="230"/>
      <c r="E33" s="230"/>
      <c r="F33" s="230"/>
      <c r="G33" s="230"/>
    </row>
    <row r="34" spans="1:9" ht="142.5" customHeight="1" x14ac:dyDescent="0.25">
      <c r="A34" s="230" t="s">
        <v>154</v>
      </c>
      <c r="B34" s="230"/>
      <c r="C34" s="230"/>
      <c r="D34" s="230"/>
      <c r="E34" s="230"/>
      <c r="F34" s="230"/>
      <c r="G34" s="230"/>
    </row>
    <row r="35" spans="1:9" ht="25.5" customHeight="1" x14ac:dyDescent="0.25">
      <c r="A35" s="225" t="s">
        <v>151</v>
      </c>
      <c r="B35" s="225"/>
      <c r="C35" s="225"/>
      <c r="D35" s="225"/>
      <c r="E35" s="225"/>
      <c r="F35" s="225"/>
      <c r="G35" s="225"/>
    </row>
    <row r="37" spans="1:9" ht="409.6" customHeight="1" x14ac:dyDescent="0.25">
      <c r="A37" s="230" t="s">
        <v>235</v>
      </c>
      <c r="B37" s="230"/>
      <c r="C37" s="230"/>
      <c r="D37" s="230"/>
      <c r="E37" s="230"/>
      <c r="F37" s="230"/>
      <c r="G37" s="230"/>
    </row>
    <row r="38" spans="1:9" ht="13.5" customHeight="1" x14ac:dyDescent="0.25">
      <c r="A38" s="35"/>
      <c r="B38" s="36"/>
      <c r="C38" s="36"/>
      <c r="D38" s="36"/>
    </row>
    <row r="39" spans="1:9" ht="132" customHeight="1" x14ac:dyDescent="0.25">
      <c r="A39" s="37" t="s">
        <v>0</v>
      </c>
      <c r="B39" s="38" t="s">
        <v>11</v>
      </c>
      <c r="C39" s="39" t="s">
        <v>97</v>
      </c>
      <c r="D39" s="39" t="s">
        <v>98</v>
      </c>
      <c r="E39" s="40" t="s">
        <v>146</v>
      </c>
      <c r="F39" s="39" t="s">
        <v>145</v>
      </c>
      <c r="G39" s="41" t="s">
        <v>147</v>
      </c>
    </row>
    <row r="40" spans="1:9" ht="21" customHeight="1" x14ac:dyDescent="0.25">
      <c r="A40" s="42" t="str">
        <f t="shared" ref="A40:A50" si="0">IF(A15="","",A15)</f>
        <v/>
      </c>
      <c r="B40" s="43" t="str">
        <f>IF($A40="","",_xlfn.XLOOKUP($A40,'LISTE CE'!$A$2:$A$231,'LISTE CE'!$B$2:$B$231))</f>
        <v/>
      </c>
      <c r="C40" s="44" t="str">
        <f>IF($A40="","",_xlfn.XLOOKUP($A40,'LISTE CE'!$A$2:$A$231,'LISTE CE'!$E$2:$E$231))</f>
        <v/>
      </c>
      <c r="D40" s="44" t="str">
        <f>IF($A40="","",_xlfn.XLOOKUP($A40,'LISTE CE'!$A$2:$A$231,'LISTE CE'!$G$2:$G$231))</f>
        <v/>
      </c>
      <c r="E40" s="44" t="str">
        <f>IF($A40="","",_xlfn.XLOOKUP($A40,'LISTE CE'!$A$2:$A$231,'LISTE CE'!$H$2:$H$231))</f>
        <v/>
      </c>
      <c r="F40" s="59">
        <v>0</v>
      </c>
      <c r="G40" s="45" t="e">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#VALUE!</v>
      </c>
      <c r="H40" s="46"/>
      <c r="I40" s="46"/>
    </row>
    <row r="41" spans="1:9" ht="21" customHeight="1" x14ac:dyDescent="0.25">
      <c r="A41" s="30" t="str">
        <f t="shared" si="0"/>
        <v/>
      </c>
      <c r="B41" s="31" t="str">
        <f>IF($A41="","",_xlfn.XLOOKUP($A41,'LISTE CE'!$A$2:$A$231,'LISTE CE'!$B$2:$B$231))</f>
        <v/>
      </c>
      <c r="C41" s="47" t="str">
        <f>IF($A41="","",_xlfn.XLOOKUP($A41,'LISTE CE'!$A$2:$A$231,'LISTE CE'!$E$2:$E$231))</f>
        <v/>
      </c>
      <c r="D41" s="47" t="str">
        <f>IF($A41="","",_xlfn.XLOOKUP($A41,'LISTE CE'!$A$2:$A$231,'LISTE CE'!$G$2:$G$231))</f>
        <v/>
      </c>
      <c r="E41" s="47" t="str">
        <f>IF($A41="","",_xlfn.XLOOKUP($A41,'LISTE CE'!$A$2:$A$231,'LISTE CE'!$H$2:$H$231))</f>
        <v/>
      </c>
      <c r="F41" s="60"/>
      <c r="G41" s="48"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c r="H41" s="46"/>
      <c r="I41" s="46"/>
    </row>
    <row r="42" spans="1:9" ht="21" customHeight="1" x14ac:dyDescent="0.25">
      <c r="A42" s="42" t="str">
        <f t="shared" si="0"/>
        <v/>
      </c>
      <c r="B42" s="43" t="str">
        <f>IF($A42="","",_xlfn.XLOOKUP($A42,'LISTE CE'!$A$2:$A$231,'LISTE CE'!$B$2:$B$231))</f>
        <v/>
      </c>
      <c r="C42" s="44" t="str">
        <f>IF($A42="","",_xlfn.XLOOKUP($A42,'LISTE CE'!$A$2:$A$231,'LISTE CE'!$E$2:$E$231))</f>
        <v/>
      </c>
      <c r="D42" s="44" t="str">
        <f>IF($A42="","",_xlfn.XLOOKUP($A42,'LISTE CE'!$A$2:$A$231,'LISTE CE'!$G$2:$G$231))</f>
        <v/>
      </c>
      <c r="E42" s="44" t="str">
        <f>IF($A42="","",_xlfn.XLOOKUP($A42,'LISTE CE'!$A$2:$A$231,'LISTE CE'!$H$2:$H$231))</f>
        <v/>
      </c>
      <c r="F42" s="59"/>
      <c r="G42" s="45"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c r="H42" s="46"/>
      <c r="I42" s="46"/>
    </row>
    <row r="43" spans="1:9" ht="21" customHeight="1" x14ac:dyDescent="0.25">
      <c r="A43" s="30" t="str">
        <f t="shared" si="0"/>
        <v/>
      </c>
      <c r="B43" s="31" t="str">
        <f>IF($A43="","",_xlfn.XLOOKUP($A43,'LISTE CE'!$A$2:$A$231,'LISTE CE'!$B$2:$B$231))</f>
        <v/>
      </c>
      <c r="C43" s="47" t="str">
        <f>IF($A43="","",_xlfn.XLOOKUP($A43,'LISTE CE'!$A$2:$A$231,'LISTE CE'!$E$2:$E$231))</f>
        <v/>
      </c>
      <c r="D43" s="49" t="str">
        <f>IF($A43="","",_xlfn.XLOOKUP($A43,'LISTE CE'!$A$2:$A$231,'LISTE CE'!$G$2:$G$231))</f>
        <v/>
      </c>
      <c r="E43" s="50" t="str">
        <f>IF($A43="","",_xlfn.XLOOKUP($A43,'LISTE CE'!$A$2:$A$231,'LISTE CE'!$H$2:$H$231))</f>
        <v/>
      </c>
      <c r="F43" s="61"/>
      <c r="G43"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44" spans="1:9" ht="21" customHeight="1" x14ac:dyDescent="0.25">
      <c r="A44" s="42" t="str">
        <f t="shared" si="0"/>
        <v/>
      </c>
      <c r="B44" s="43" t="str">
        <f>IF($A44="","",_xlfn.XLOOKUP($A44,'LISTE CE'!$A$2:$A$231,'LISTE CE'!$B$2:$B$231))</f>
        <v/>
      </c>
      <c r="C44" s="44" t="str">
        <f>IF($A44="","",_xlfn.XLOOKUP($A44,'LISTE CE'!$A$2:$A$231,'LISTE CE'!$E$2:$E$231))</f>
        <v/>
      </c>
      <c r="D44" s="52" t="str">
        <f>IF($A44="","",_xlfn.XLOOKUP($A44,'LISTE CE'!$A$2:$A$231,'LISTE CE'!$G$2:$G$231))</f>
        <v/>
      </c>
      <c r="E44" s="53" t="str">
        <f>IF($A44="","",_xlfn.XLOOKUP($A44,'LISTE CE'!$A$2:$A$231,'LISTE CE'!$H$2:$H$231))</f>
        <v/>
      </c>
      <c r="F44" s="62"/>
      <c r="G44"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45" spans="1:9" ht="21" customHeight="1" x14ac:dyDescent="0.25">
      <c r="A45" s="30" t="str">
        <f t="shared" si="0"/>
        <v/>
      </c>
      <c r="B45" s="31" t="str">
        <f>IF($A45="","",_xlfn.XLOOKUP($A45,'LISTE CE'!$A$2:$A$231,'LISTE CE'!$B$2:$B$231))</f>
        <v/>
      </c>
      <c r="C45" s="47" t="str">
        <f>IF($A45="","",_xlfn.XLOOKUP($A45,'LISTE CE'!$A$2:$A$231,'LISTE CE'!$E$2:$E$231))</f>
        <v/>
      </c>
      <c r="D45" s="49" t="str">
        <f>IF($A45="","",_xlfn.XLOOKUP($A45,'LISTE CE'!$A$2:$A$231,'LISTE CE'!$G$2:$G$231))</f>
        <v/>
      </c>
      <c r="E45" s="50" t="str">
        <f>IF($A45="","",_xlfn.XLOOKUP($A45,'LISTE CE'!$A$2:$A$231,'LISTE CE'!$H$2:$H$231))</f>
        <v/>
      </c>
      <c r="F45" s="61"/>
      <c r="G45"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46" spans="1:9" ht="21" customHeight="1" x14ac:dyDescent="0.25">
      <c r="A46" s="42" t="str">
        <f t="shared" si="0"/>
        <v/>
      </c>
      <c r="B46" s="43" t="str">
        <f>IF($A46="","",_xlfn.XLOOKUP($A46,'LISTE CE'!$A$2:$A$231,'LISTE CE'!$B$2:$B$231))</f>
        <v/>
      </c>
      <c r="C46" s="44" t="str">
        <f>IF($A46="","",_xlfn.XLOOKUP($A46,'LISTE CE'!$A$2:$A$231,'LISTE CE'!$E$2:$E$231))</f>
        <v/>
      </c>
      <c r="D46" s="52" t="str">
        <f>IF($A46="","",_xlfn.XLOOKUP($A46,'LISTE CE'!$A$2:$A$231,'LISTE CE'!$G$2:$G$231))</f>
        <v/>
      </c>
      <c r="E46" s="53" t="str">
        <f>IF($A46="","",_xlfn.XLOOKUP($A46,'LISTE CE'!$A$2:$A$231,'LISTE CE'!$H$2:$H$231))</f>
        <v/>
      </c>
      <c r="F46" s="62"/>
      <c r="G46"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47" spans="1:9" ht="21" customHeight="1" x14ac:dyDescent="0.25">
      <c r="A47" s="30" t="str">
        <f t="shared" si="0"/>
        <v/>
      </c>
      <c r="B47" s="31" t="str">
        <f>IF($A47="","",_xlfn.XLOOKUP($A47,'LISTE CE'!$A$2:$A$231,'LISTE CE'!$B$2:$B$231))</f>
        <v/>
      </c>
      <c r="C47" s="47" t="str">
        <f>IF($A47="","",_xlfn.XLOOKUP($A47,'LISTE CE'!$A$2:$A$231,'LISTE CE'!$E$2:$E$231))</f>
        <v/>
      </c>
      <c r="D47" s="49" t="str">
        <f>IF($A47="","",_xlfn.XLOOKUP($A47,'LISTE CE'!$A$2:$A$231,'LISTE CE'!$G$2:$G$231))</f>
        <v/>
      </c>
      <c r="E47" s="50" t="str">
        <f>IF($A47="","",_xlfn.XLOOKUP($A47,'LISTE CE'!$A$2:$A$231,'LISTE CE'!$H$2:$H$231))</f>
        <v/>
      </c>
      <c r="F47" s="61"/>
      <c r="G47"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48" spans="1:9" ht="21" customHeight="1" x14ac:dyDescent="0.25">
      <c r="A48" s="42" t="str">
        <f t="shared" si="0"/>
        <v/>
      </c>
      <c r="B48" s="43" t="str">
        <f>IF($A48="","",_xlfn.XLOOKUP($A48,'LISTE CE'!$A$2:$A$231,'LISTE CE'!$B$2:$B$231))</f>
        <v/>
      </c>
      <c r="C48" s="44" t="str">
        <f>IF($A48="","",_xlfn.XLOOKUP($A48,'LISTE CE'!$A$2:$A$231,'LISTE CE'!$E$2:$E$231))</f>
        <v/>
      </c>
      <c r="D48" s="52" t="str">
        <f>IF($A48="","",_xlfn.XLOOKUP($A48,'LISTE CE'!$A$2:$A$231,'LISTE CE'!$G$2:$G$231))</f>
        <v/>
      </c>
      <c r="E48" s="53" t="str">
        <f>IF($A48="","",_xlfn.XLOOKUP($A48,'LISTE CE'!$A$2:$A$231,'LISTE CE'!$H$2:$H$231))</f>
        <v/>
      </c>
      <c r="F48" s="62"/>
      <c r="G48"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49" spans="1:7" ht="21" customHeight="1" x14ac:dyDescent="0.25">
      <c r="A49" s="30" t="str">
        <f t="shared" si="0"/>
        <v/>
      </c>
      <c r="B49" s="31" t="str">
        <f>IF($A49="","",_xlfn.XLOOKUP($A49,'LISTE CE'!$A$2:$A$231,'LISTE CE'!$B$2:$B$231))</f>
        <v/>
      </c>
      <c r="C49" s="47" t="str">
        <f>IF($A49="","",_xlfn.XLOOKUP($A49,'LISTE CE'!$A$2:$A$231,'LISTE CE'!$E$2:$E$231))</f>
        <v/>
      </c>
      <c r="D49" s="49" t="str">
        <f>IF($A49="","",_xlfn.XLOOKUP($A49,'LISTE CE'!$A$2:$A$231,'LISTE CE'!$G$2:$G$231))</f>
        <v/>
      </c>
      <c r="E49" s="50" t="str">
        <f>IF($A49="","",_xlfn.XLOOKUP($A49,'LISTE CE'!$A$2:$A$231,'LISTE CE'!$H$2:$H$231))</f>
        <v/>
      </c>
      <c r="F49" s="61"/>
      <c r="G49"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0" spans="1:7" ht="21" customHeight="1" x14ac:dyDescent="0.25">
      <c r="A50" s="42" t="str">
        <f t="shared" si="0"/>
        <v/>
      </c>
      <c r="B50" s="43" t="str">
        <f>IF($A50="","",_xlfn.XLOOKUP($A50,'LISTE CE'!$A$2:$A$231,'LISTE CE'!$B$2:$B$231))</f>
        <v/>
      </c>
      <c r="C50" s="44" t="str">
        <f>IF($A50="","",_xlfn.XLOOKUP($A50,'LISTE CE'!$A$2:$A$231,'LISTE CE'!$E$2:$E$231))</f>
        <v/>
      </c>
      <c r="D50" s="52" t="str">
        <f>IF($A50="","",_xlfn.XLOOKUP($A50,'LISTE CE'!$A$2:$A$231,'LISTE CE'!$G$2:$G$231))</f>
        <v/>
      </c>
      <c r="E50" s="53" t="str">
        <f>IF($A50="","",_xlfn.XLOOKUP($A50,'LISTE CE'!$A$2:$A$231,'LISTE CE'!$H$2:$H$231))</f>
        <v/>
      </c>
      <c r="F50" s="62"/>
      <c r="G50"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1" spans="1:7" ht="21" customHeight="1" x14ac:dyDescent="0.25">
      <c r="A51" s="30" t="str">
        <f t="shared" ref="A51:A55" si="1">IF(A26="","",A26)</f>
        <v/>
      </c>
      <c r="B51" s="31" t="str">
        <f>IF($A51="","",_xlfn.XLOOKUP($A51,'LISTE CE'!$A$2:$A$231,'LISTE CE'!$B$2:$B$231))</f>
        <v/>
      </c>
      <c r="C51" s="47" t="str">
        <f>IF($A51="","",_xlfn.XLOOKUP($A51,'LISTE CE'!$A$2:$A$231,'LISTE CE'!$E$2:$E$231))</f>
        <v/>
      </c>
      <c r="D51" s="49" t="str">
        <f>IF($A51="","",_xlfn.XLOOKUP($A51,'LISTE CE'!$A$2:$A$231,'LISTE CE'!$G$2:$G$231))</f>
        <v/>
      </c>
      <c r="E51" s="50" t="str">
        <f>IF($A51="","",_xlfn.XLOOKUP($A51,'LISTE CE'!$A$2:$A$231,'LISTE CE'!$H$2:$H$231))</f>
        <v/>
      </c>
      <c r="F51" s="61"/>
      <c r="G51"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2" spans="1:7" ht="21" customHeight="1" x14ac:dyDescent="0.25">
      <c r="A52" s="42" t="str">
        <f t="shared" si="1"/>
        <v/>
      </c>
      <c r="B52" s="43" t="str">
        <f>IF($A52="","",_xlfn.XLOOKUP($A52,'LISTE CE'!$A$2:$A$231,'LISTE CE'!$B$2:$B$231))</f>
        <v/>
      </c>
      <c r="C52" s="44" t="str">
        <f>IF($A52="","",_xlfn.XLOOKUP($A52,'LISTE CE'!$A$2:$A$231,'LISTE CE'!$E$2:$E$231))</f>
        <v/>
      </c>
      <c r="D52" s="44" t="str">
        <f>IF($A52="","",_xlfn.XLOOKUP($A52,'LISTE CE'!$A$2:$A$231,'LISTE CE'!$G$2:$G$231))</f>
        <v/>
      </c>
      <c r="E52" s="53" t="str">
        <f>IF($A52="","",_xlfn.XLOOKUP($A52,'LISTE CE'!$A$2:$A$231,'LISTE CE'!$H$2:$H$231))</f>
        <v/>
      </c>
      <c r="F52" s="62"/>
      <c r="G52"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3" spans="1:7" ht="21" customHeight="1" x14ac:dyDescent="0.25">
      <c r="A53" s="30" t="str">
        <f t="shared" si="1"/>
        <v/>
      </c>
      <c r="B53" s="31" t="str">
        <f>IF($A53="","",_xlfn.XLOOKUP($A53,'LISTE CE'!$A$2:$A$231,'LISTE CE'!$B$2:$B$231))</f>
        <v/>
      </c>
      <c r="C53" s="47" t="str">
        <f>IF($A53="","",_xlfn.XLOOKUP($A53,'LISTE CE'!$A$2:$A$231,'LISTE CE'!$E$2:$E$231))</f>
        <v/>
      </c>
      <c r="D53" s="47" t="str">
        <f>IF($A53="","",_xlfn.XLOOKUP($A53,'LISTE CE'!$A$2:$A$231,'LISTE CE'!$G$2:$G$231))</f>
        <v/>
      </c>
      <c r="E53" s="50" t="str">
        <f>IF($A53="","",_xlfn.XLOOKUP($A53,'LISTE CE'!$A$2:$A$231,'LISTE CE'!$H$2:$H$231))</f>
        <v/>
      </c>
      <c r="F53" s="61"/>
      <c r="G53"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4" spans="1:7" ht="21" customHeight="1" x14ac:dyDescent="0.25">
      <c r="A54" s="42" t="str">
        <f t="shared" si="1"/>
        <v/>
      </c>
      <c r="B54" s="43" t="str">
        <f>IF($A54="","",_xlfn.XLOOKUP($A54,'LISTE CE'!$A$2:$A$231,'LISTE CE'!$B$2:$B$231))</f>
        <v/>
      </c>
      <c r="C54" s="44" t="str">
        <f>IF($A54="","",_xlfn.XLOOKUP($A54,'LISTE CE'!$A$2:$A$231,'LISTE CE'!$E$2:$E$231))</f>
        <v/>
      </c>
      <c r="D54" s="44" t="str">
        <f>IF($A54="","",_xlfn.XLOOKUP($A54,'LISTE CE'!$A$2:$A$231,'LISTE CE'!$G$2:$G$231))</f>
        <v/>
      </c>
      <c r="E54" s="53" t="str">
        <f>IF($A54="","",_xlfn.XLOOKUP($A54,'LISTE CE'!$A$2:$A$231,'LISTE CE'!$H$2:$H$231))</f>
        <v/>
      </c>
      <c r="F54" s="62"/>
      <c r="G54"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5" spans="1:7" ht="21" customHeight="1" x14ac:dyDescent="0.25">
      <c r="A55" s="54" t="str">
        <f t="shared" si="1"/>
        <v/>
      </c>
      <c r="B55" s="55" t="str">
        <f>IF($A55="","",_xlfn.XLOOKUP($A55,'LISTE CE'!$A$2:$A$231,'LISTE CE'!$B$2:$B$231))</f>
        <v/>
      </c>
      <c r="C55" s="56" t="str">
        <f>IF($A55="","",_xlfn.XLOOKUP($A55,'LISTE CE'!$A$2:$A$231,'LISTE CE'!$E$2:$E$231))</f>
        <v/>
      </c>
      <c r="D55" s="57" t="str">
        <f>IF($A55="","",_xlfn.XLOOKUP($A55,'LISTE CE'!$A$2:$A$231,'LISTE CE'!$G$2:$G$231))</f>
        <v/>
      </c>
      <c r="E55" s="58" t="str">
        <f>IF($A55="","",_xlfn.XLOOKUP($A55,'LISTE CE'!$A$2:$A$231,'LISTE CE'!$H$2:$H$231))</f>
        <v/>
      </c>
      <c r="F55" s="63"/>
      <c r="G55" s="51" t="str">
        <f>IF(Tableau4[[#This Row],[(6) - Taux de rabais / majoration sur coefficient de marge issu des hypothèses de calcul BATIPRIX (5)]]="","",ROUNDUP(Tableau4[[#This Row],[(5) - Coefficient de marge issu des hypothèses de calcul BATIPRIX correspondant à (3) x (4)]]*Tableau4[[#This Row],[(6) - Taux de rabais / majoration sur coefficient de marge issu des hypothèses de calcul BATIPRIX (5)]]+Tableau4[[#This Row],[(5) - Coefficient de marge issu des hypothèses de calcul BATIPRIX correspondant à (3) x (4)]],3))</f>
        <v/>
      </c>
    </row>
    <row r="58" spans="1:7" ht="25.5" customHeight="1" x14ac:dyDescent="0.25">
      <c r="C58" s="235" t="s">
        <v>148</v>
      </c>
      <c r="D58" s="236"/>
      <c r="E58" s="237"/>
      <c r="F58" s="34" t="e">
        <f>SUMPRODUCT(F40:F55,D15:D30)/SUM(D15:D30)</f>
        <v>#DIV/0!</v>
      </c>
    </row>
    <row r="60" spans="1:7" ht="373.5" customHeight="1" x14ac:dyDescent="0.25">
      <c r="A60" s="230" t="s">
        <v>236</v>
      </c>
      <c r="B60" s="230"/>
      <c r="C60" s="230"/>
      <c r="D60" s="230"/>
      <c r="E60" s="230"/>
      <c r="F60" s="230"/>
      <c r="G60" s="230"/>
    </row>
  </sheetData>
  <sheetProtection algorithmName="SHA-512" hashValue="wAo/vtRxDAI2qcPz3VjFJzH9nXvOjMzj8IPy8HEe0mzELx7CDFeE5qKvAyVfm8XeE7inPtaoATh3zZ4O2a4Uxg==" saltValue="RZZ81aJcZRzOBwZclFW+aA==" spinCount="100000" sheet="1" selectLockedCells="1"/>
  <mergeCells count="15">
    <mergeCell ref="A6:G6"/>
    <mergeCell ref="A2:G2"/>
    <mergeCell ref="A4:B4"/>
    <mergeCell ref="C4:G4"/>
    <mergeCell ref="A60:G60"/>
    <mergeCell ref="A31:B31"/>
    <mergeCell ref="A8:B8"/>
    <mergeCell ref="B10:C10"/>
    <mergeCell ref="B11:C11"/>
    <mergeCell ref="D8:D11"/>
    <mergeCell ref="C58:E58"/>
    <mergeCell ref="A35:G35"/>
    <mergeCell ref="A33:G33"/>
    <mergeCell ref="A34:G34"/>
    <mergeCell ref="A37:G37"/>
  </mergeCells>
  <phoneticPr fontId="5" type="noConversion"/>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4951CC37-EABF-4805-B12B-F895683135B6}">
          <x14:formula1>
            <xm:f>'LISTE CE'!$A$2:$A$231</xm:f>
          </x14:formula1>
          <xm:sqref>A15:A29</xm:sqref>
        </x14:dataValidation>
        <x14:dataValidation type="list" allowBlank="1" showInputMessage="1" showErrorMessage="1" xr:uid="{AFFB7B32-92C2-4407-AFC2-2E4BD06288BF}">
          <x14:formula1>
            <xm:f>'LISTES DES LOTS'!$A$2:$A$18</xm:f>
          </x14:formula1>
          <xm:sqref>B10:C10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09D93-2590-463D-BAAD-F913A2E0FC73}">
  <sheetPr>
    <pageSetUpPr fitToPage="1"/>
  </sheetPr>
  <dimension ref="A2:F467"/>
  <sheetViews>
    <sheetView showGridLines="0" tabSelected="1" topLeftCell="A256" zoomScale="50" zoomScaleNormal="50" zoomScaleSheetLayoutView="70" workbookViewId="0">
      <selection activeCell="C271" sqref="C271"/>
    </sheetView>
  </sheetViews>
  <sheetFormatPr baseColWidth="10" defaultColWidth="11.44140625" defaultRowHeight="16.8" x14ac:dyDescent="0.25"/>
  <cols>
    <col min="1" max="1" width="12.21875" style="2" customWidth="1"/>
    <col min="2" max="2" width="27.77734375" style="71" customWidth="1"/>
    <col min="3" max="3" width="142.77734375" style="2" customWidth="1"/>
    <col min="4" max="5" width="28.77734375" style="2" customWidth="1"/>
    <col min="6" max="6" width="35" style="2" customWidth="1"/>
    <col min="7" max="7" width="11.44140625" style="2" customWidth="1"/>
    <col min="8" max="8" width="59.77734375" style="2" customWidth="1"/>
    <col min="9" max="16384" width="11.44140625" style="2"/>
  </cols>
  <sheetData>
    <row r="2" spans="1:6" ht="30" customHeight="1" x14ac:dyDescent="0.25">
      <c r="A2" s="349" t="s">
        <v>32</v>
      </c>
      <c r="B2" s="350"/>
      <c r="C2" s="350"/>
      <c r="D2" s="350"/>
      <c r="E2" s="350"/>
      <c r="F2" s="351"/>
    </row>
    <row r="4" spans="1:6" ht="138" customHeight="1" x14ac:dyDescent="0.25">
      <c r="A4" s="227" t="s">
        <v>150</v>
      </c>
      <c r="B4" s="227"/>
      <c r="C4" s="352" t="s">
        <v>500</v>
      </c>
      <c r="D4" s="353"/>
      <c r="E4" s="353"/>
      <c r="F4" s="354"/>
    </row>
    <row r="6" spans="1:6" ht="25.5" customHeight="1" x14ac:dyDescent="0.25">
      <c r="A6" s="355" t="s">
        <v>152</v>
      </c>
      <c r="B6" s="356"/>
      <c r="C6" s="356"/>
      <c r="D6" s="356"/>
      <c r="E6" s="356"/>
      <c r="F6" s="357"/>
    </row>
    <row r="8" spans="1:6" ht="24" customHeight="1" x14ac:dyDescent="0.25">
      <c r="A8" s="231" t="s">
        <v>31</v>
      </c>
      <c r="B8" s="231"/>
      <c r="C8" s="22"/>
      <c r="D8" s="234" t="e" vm="1">
        <v>#VALUE!</v>
      </c>
      <c r="E8" s="71"/>
    </row>
    <row r="9" spans="1:6" x14ac:dyDescent="0.25">
      <c r="D9" s="234"/>
      <c r="E9" s="71"/>
    </row>
    <row r="10" spans="1:6" s="5" customFormat="1" ht="37.049999999999997" customHeight="1" x14ac:dyDescent="0.25">
      <c r="A10" s="21" t="s">
        <v>30</v>
      </c>
      <c r="B10" s="232">
        <v>13</v>
      </c>
      <c r="C10" s="233"/>
      <c r="D10" s="234"/>
      <c r="E10" s="71"/>
    </row>
    <row r="11" spans="1:6" s="5" customFormat="1" ht="37.049999999999997" customHeight="1" x14ac:dyDescent="0.25">
      <c r="A11" s="20" t="s">
        <v>29</v>
      </c>
      <c r="B11" s="232" t="s">
        <v>547</v>
      </c>
      <c r="C11" s="233"/>
      <c r="D11" s="234"/>
      <c r="E11" s="71"/>
    </row>
    <row r="12" spans="1:6" x14ac:dyDescent="0.25">
      <c r="C12" s="149"/>
    </row>
    <row r="13" spans="1:6" ht="32.549999999999997" customHeight="1" x14ac:dyDescent="0.25">
      <c r="A13" s="84"/>
      <c r="B13" s="79" t="s">
        <v>446</v>
      </c>
      <c r="C13" s="79" t="s">
        <v>447</v>
      </c>
      <c r="D13" s="79" t="s">
        <v>530</v>
      </c>
      <c r="E13" s="79" t="s">
        <v>545</v>
      </c>
      <c r="F13" s="79" t="s">
        <v>245</v>
      </c>
    </row>
    <row r="14" spans="1:6" ht="32.549999999999997" customHeight="1" x14ac:dyDescent="0.3">
      <c r="A14" s="84"/>
      <c r="B14" s="77"/>
      <c r="C14"/>
      <c r="D14"/>
      <c r="E14"/>
      <c r="F14" s="78"/>
    </row>
    <row r="15" spans="1:6" ht="32.549999999999997" customHeight="1" x14ac:dyDescent="0.25">
      <c r="A15" s="84"/>
      <c r="B15" s="85" t="s">
        <v>475</v>
      </c>
      <c r="C15" s="80" t="s">
        <v>450</v>
      </c>
      <c r="D15" s="81"/>
      <c r="E15" s="81"/>
      <c r="F15" s="82"/>
    </row>
    <row r="16" spans="1:6" ht="32.549999999999997" customHeight="1" x14ac:dyDescent="0.3">
      <c r="A16" s="84"/>
      <c r="B16" s="77"/>
      <c r="C16"/>
      <c r="D16"/>
      <c r="E16"/>
      <c r="F16" s="78"/>
    </row>
    <row r="17" spans="1:6" ht="50.1" customHeight="1" x14ac:dyDescent="0.25">
      <c r="A17" s="84"/>
      <c r="B17" s="358" t="s">
        <v>451</v>
      </c>
      <c r="C17" s="359"/>
      <c r="D17" s="359"/>
      <c r="E17" s="359"/>
      <c r="F17" s="360"/>
    </row>
    <row r="18" spans="1:6" ht="75.599999999999994" customHeight="1" x14ac:dyDescent="0.25">
      <c r="A18" s="84"/>
      <c r="B18" s="367" t="s">
        <v>597</v>
      </c>
      <c r="C18" s="368"/>
      <c r="D18" s="368"/>
      <c r="E18" s="368"/>
      <c r="F18" s="369"/>
    </row>
    <row r="19" spans="1:6" ht="9.6" customHeight="1" x14ac:dyDescent="0.25">
      <c r="A19" s="84"/>
      <c r="B19" s="370"/>
      <c r="C19" s="371"/>
      <c r="D19" s="371"/>
      <c r="E19" s="371"/>
      <c r="F19" s="372"/>
    </row>
    <row r="20" spans="1:6" ht="130.80000000000001" customHeight="1" x14ac:dyDescent="0.25">
      <c r="A20" s="84"/>
      <c r="B20" s="373" t="s">
        <v>548</v>
      </c>
      <c r="C20" s="374"/>
      <c r="D20" s="374"/>
      <c r="E20" s="374"/>
      <c r="F20" s="375"/>
    </row>
    <row r="21" spans="1:6" ht="154.5" customHeight="1" x14ac:dyDescent="0.25">
      <c r="A21" s="84"/>
      <c r="B21" s="364" t="s">
        <v>598</v>
      </c>
      <c r="C21" s="365"/>
      <c r="D21" s="365"/>
      <c r="E21" s="365"/>
      <c r="F21" s="366"/>
    </row>
    <row r="22" spans="1:6" ht="240" customHeight="1" x14ac:dyDescent="0.25">
      <c r="A22" s="84"/>
      <c r="B22" s="376" t="s">
        <v>599</v>
      </c>
      <c r="C22" s="377"/>
      <c r="D22" s="377"/>
      <c r="E22" s="377"/>
      <c r="F22" s="378"/>
    </row>
    <row r="23" spans="1:6" ht="409.6" customHeight="1" x14ac:dyDescent="0.25">
      <c r="A23" s="84"/>
      <c r="B23" s="370"/>
      <c r="C23" s="371"/>
      <c r="D23" s="371"/>
      <c r="E23" s="371"/>
      <c r="F23" s="372"/>
    </row>
    <row r="24" spans="1:6" ht="140.4" customHeight="1" x14ac:dyDescent="0.25">
      <c r="A24" s="84"/>
      <c r="B24" s="76" t="s">
        <v>601</v>
      </c>
      <c r="C24" s="76" t="s">
        <v>614</v>
      </c>
      <c r="D24" s="76" t="s">
        <v>261</v>
      </c>
      <c r="E24" s="76"/>
      <c r="F24" s="76"/>
    </row>
    <row r="25" spans="1:6" ht="51" customHeight="1" x14ac:dyDescent="0.25">
      <c r="A25" s="84"/>
      <c r="B25" s="76" t="s">
        <v>600</v>
      </c>
      <c r="C25" s="177" t="s">
        <v>604</v>
      </c>
      <c r="D25" s="177" t="s">
        <v>564</v>
      </c>
      <c r="E25" s="177"/>
      <c r="F25" s="177"/>
    </row>
    <row r="26" spans="1:6" ht="51" customHeight="1" x14ac:dyDescent="0.25">
      <c r="A26" s="84"/>
      <c r="B26" s="76" t="s">
        <v>602</v>
      </c>
      <c r="C26" s="76" t="s">
        <v>613</v>
      </c>
      <c r="D26" s="76" t="s">
        <v>564</v>
      </c>
      <c r="E26" s="76"/>
      <c r="F26" s="76"/>
    </row>
    <row r="27" spans="1:6" ht="51" customHeight="1" x14ac:dyDescent="0.25">
      <c r="A27" s="84"/>
      <c r="B27" s="76" t="s">
        <v>603</v>
      </c>
      <c r="C27" s="177" t="s">
        <v>567</v>
      </c>
      <c r="D27" s="177" t="s">
        <v>564</v>
      </c>
      <c r="E27" s="177"/>
      <c r="F27" s="177"/>
    </row>
    <row r="28" spans="1:6" ht="51" customHeight="1" x14ac:dyDescent="0.25">
      <c r="A28" s="84"/>
      <c r="B28" s="76" t="s">
        <v>605</v>
      </c>
      <c r="C28" s="76" t="s">
        <v>565</v>
      </c>
      <c r="D28" s="76" t="s">
        <v>564</v>
      </c>
      <c r="E28" s="76"/>
      <c r="F28" s="76"/>
    </row>
    <row r="29" spans="1:6" ht="51" customHeight="1" x14ac:dyDescent="0.25">
      <c r="A29" s="84"/>
      <c r="B29" s="76" t="s">
        <v>606</v>
      </c>
      <c r="C29" s="177" t="s">
        <v>566</v>
      </c>
      <c r="D29" s="177" t="s">
        <v>261</v>
      </c>
      <c r="E29" s="177"/>
      <c r="F29" s="177"/>
    </row>
    <row r="30" spans="1:6" ht="51" customHeight="1" x14ac:dyDescent="0.25">
      <c r="A30" s="84"/>
      <c r="B30" s="76" t="s">
        <v>607</v>
      </c>
      <c r="C30" s="76" t="s">
        <v>568</v>
      </c>
      <c r="D30" s="76" t="s">
        <v>261</v>
      </c>
      <c r="E30" s="76"/>
      <c r="F30" s="76"/>
    </row>
    <row r="31" spans="1:6" ht="51" customHeight="1" x14ac:dyDescent="0.25">
      <c r="A31" s="84"/>
      <c r="B31" s="76" t="s">
        <v>608</v>
      </c>
      <c r="C31" s="177" t="s">
        <v>569</v>
      </c>
      <c r="D31" s="177" t="s">
        <v>564</v>
      </c>
      <c r="E31" s="177"/>
      <c r="F31" s="177"/>
    </row>
    <row r="32" spans="1:6" ht="51" customHeight="1" x14ac:dyDescent="0.25">
      <c r="A32" s="84"/>
      <c r="B32" s="76" t="s">
        <v>610</v>
      </c>
      <c r="C32" s="76" t="s">
        <v>609</v>
      </c>
      <c r="D32" s="76" t="s">
        <v>261</v>
      </c>
      <c r="E32" s="76"/>
      <c r="F32" s="76"/>
    </row>
    <row r="33" spans="1:6" ht="51" customHeight="1" x14ac:dyDescent="0.25">
      <c r="A33" s="84"/>
      <c r="B33" s="76" t="s">
        <v>612</v>
      </c>
      <c r="C33" s="177" t="s">
        <v>611</v>
      </c>
      <c r="D33" s="177" t="s">
        <v>261</v>
      </c>
      <c r="E33" s="177"/>
      <c r="F33" s="177"/>
    </row>
    <row r="34" spans="1:6" ht="51" customHeight="1" x14ac:dyDescent="0.25">
      <c r="A34" s="84"/>
      <c r="B34" s="87"/>
      <c r="C34" s="87"/>
      <c r="D34" s="87"/>
      <c r="E34" s="87"/>
      <c r="F34" s="87"/>
    </row>
    <row r="35" spans="1:6" ht="50.25" customHeight="1" x14ac:dyDescent="0.3">
      <c r="A35" s="84"/>
      <c r="B35" s="77"/>
      <c r="C35"/>
      <c r="D35"/>
      <c r="E35"/>
      <c r="F35" s="78"/>
    </row>
    <row r="36" spans="1:6" ht="32.549999999999997" customHeight="1" x14ac:dyDescent="0.25">
      <c r="A36" s="84"/>
      <c r="B36" s="85" t="s">
        <v>509</v>
      </c>
      <c r="C36" s="80" t="s">
        <v>476</v>
      </c>
      <c r="D36" s="81"/>
      <c r="E36" s="81"/>
      <c r="F36" s="82"/>
    </row>
    <row r="37" spans="1:6" ht="32.549999999999997" customHeight="1" x14ac:dyDescent="0.3">
      <c r="A37" s="84"/>
      <c r="B37" s="77"/>
      <c r="C37"/>
      <c r="D37"/>
      <c r="E37"/>
      <c r="F37" s="78"/>
    </row>
    <row r="38" spans="1:6" ht="195.6" customHeight="1" x14ac:dyDescent="0.25">
      <c r="A38" s="84"/>
      <c r="B38" s="364" t="s">
        <v>615</v>
      </c>
      <c r="C38" s="365"/>
      <c r="D38" s="365"/>
      <c r="E38" s="365"/>
      <c r="F38" s="366"/>
    </row>
    <row r="39" spans="1:6" ht="44.25" customHeight="1" x14ac:dyDescent="0.25">
      <c r="A39" s="148"/>
      <c r="B39" s="76" t="s">
        <v>535</v>
      </c>
      <c r="C39" s="76" t="s">
        <v>536</v>
      </c>
      <c r="D39" s="76" t="s">
        <v>537</v>
      </c>
      <c r="E39" s="76"/>
      <c r="F39" s="76"/>
    </row>
    <row r="40" spans="1:6" ht="44.25" customHeight="1" x14ac:dyDescent="0.25">
      <c r="A40" s="148"/>
      <c r="B40" s="76" t="s">
        <v>538</v>
      </c>
      <c r="C40" s="175" t="s">
        <v>549</v>
      </c>
      <c r="D40" s="175" t="s">
        <v>537</v>
      </c>
      <c r="E40" s="177"/>
      <c r="F40" s="177"/>
    </row>
    <row r="41" spans="1:6" ht="44.25" customHeight="1" x14ac:dyDescent="0.25">
      <c r="A41" s="148"/>
      <c r="B41" s="76" t="s">
        <v>540</v>
      </c>
      <c r="C41" s="76" t="s">
        <v>539</v>
      </c>
      <c r="D41" s="76" t="s">
        <v>537</v>
      </c>
      <c r="E41" s="76"/>
      <c r="F41" s="76"/>
    </row>
    <row r="42" spans="1:6" ht="44.25" customHeight="1" x14ac:dyDescent="0.25">
      <c r="A42" s="148"/>
      <c r="B42" s="76" t="s">
        <v>616</v>
      </c>
      <c r="C42" s="177" t="s">
        <v>541</v>
      </c>
      <c r="D42" s="177" t="s">
        <v>537</v>
      </c>
      <c r="E42" s="177"/>
      <c r="F42" s="177"/>
    </row>
    <row r="43" spans="1:6" ht="44.25" customHeight="1" x14ac:dyDescent="0.25">
      <c r="A43" s="84"/>
      <c r="B43" s="87"/>
      <c r="C43" s="87"/>
      <c r="D43" s="87"/>
      <c r="E43" s="87"/>
      <c r="F43" s="87"/>
    </row>
    <row r="44" spans="1:6" ht="32.549999999999997" customHeight="1" x14ac:dyDescent="0.3">
      <c r="A44" s="84"/>
      <c r="B44" s="77"/>
      <c r="C44"/>
      <c r="D44"/>
      <c r="E44"/>
      <c r="F44" s="78"/>
    </row>
    <row r="45" spans="1:6" ht="32.549999999999997" customHeight="1" x14ac:dyDescent="0.25">
      <c r="A45" s="84"/>
      <c r="B45" s="85" t="s">
        <v>515</v>
      </c>
      <c r="C45" s="80" t="s">
        <v>510</v>
      </c>
      <c r="D45" s="81"/>
      <c r="E45" s="81"/>
      <c r="F45" s="82"/>
    </row>
    <row r="46" spans="1:6" ht="32.549999999999997" customHeight="1" x14ac:dyDescent="0.3">
      <c r="A46" s="84"/>
      <c r="B46" s="77"/>
      <c r="C46"/>
      <c r="D46"/>
      <c r="E46"/>
      <c r="F46" s="78"/>
    </row>
    <row r="47" spans="1:6" ht="32.549999999999997" customHeight="1" x14ac:dyDescent="0.25">
      <c r="A47" s="84"/>
      <c r="B47" s="361" t="s">
        <v>619</v>
      </c>
      <c r="C47" s="212" t="s">
        <v>617</v>
      </c>
      <c r="D47" s="273" t="s">
        <v>261</v>
      </c>
      <c r="E47" s="194"/>
      <c r="F47" s="300"/>
    </row>
    <row r="48" spans="1:6" ht="50.1" customHeight="1" x14ac:dyDescent="0.25">
      <c r="A48" s="84"/>
      <c r="B48" s="362"/>
      <c r="C48" s="211" t="s">
        <v>511</v>
      </c>
      <c r="D48" s="274"/>
      <c r="E48" s="195"/>
      <c r="F48" s="301"/>
    </row>
    <row r="49" spans="1:6" ht="32.549999999999997" customHeight="1" x14ac:dyDescent="0.25">
      <c r="A49" s="84"/>
      <c r="B49" s="363"/>
      <c r="C49" s="217" t="s">
        <v>529</v>
      </c>
      <c r="D49" s="275"/>
      <c r="E49" s="197"/>
      <c r="F49" s="302"/>
    </row>
    <row r="50" spans="1:6" ht="52.8" customHeight="1" x14ac:dyDescent="0.25">
      <c r="A50" s="84"/>
      <c r="B50" s="159" t="s">
        <v>618</v>
      </c>
      <c r="C50" s="114" t="s">
        <v>620</v>
      </c>
      <c r="D50" s="132"/>
      <c r="E50" s="132"/>
      <c r="F50" s="160"/>
    </row>
    <row r="51" spans="1:6" ht="32.549999999999997" customHeight="1" x14ac:dyDescent="0.25">
      <c r="A51" s="84"/>
      <c r="B51" s="321" t="s">
        <v>516</v>
      </c>
      <c r="C51" s="119" t="s">
        <v>542</v>
      </c>
      <c r="D51" s="324" t="s">
        <v>261</v>
      </c>
      <c r="E51" s="128"/>
      <c r="F51" s="327"/>
    </row>
    <row r="52" spans="1:6" ht="95.1" customHeight="1" x14ac:dyDescent="0.25">
      <c r="A52" s="84"/>
      <c r="B52" s="322"/>
      <c r="C52" s="116" t="s">
        <v>550</v>
      </c>
      <c r="D52" s="325"/>
      <c r="E52" s="129"/>
      <c r="F52" s="328"/>
    </row>
    <row r="53" spans="1:6" ht="32.549999999999997" customHeight="1" x14ac:dyDescent="0.25">
      <c r="A53" s="84"/>
      <c r="B53" s="323"/>
      <c r="C53" s="117" t="s">
        <v>514</v>
      </c>
      <c r="D53" s="326"/>
      <c r="E53" s="130"/>
      <c r="F53" s="329"/>
    </row>
    <row r="54" spans="1:6" ht="32.549999999999997" customHeight="1" x14ac:dyDescent="0.25">
      <c r="A54" s="84"/>
      <c r="B54" s="330" t="s">
        <v>517</v>
      </c>
      <c r="C54" s="120" t="s">
        <v>512</v>
      </c>
      <c r="D54" s="276" t="s">
        <v>261</v>
      </c>
      <c r="E54" s="131"/>
      <c r="F54" s="333"/>
    </row>
    <row r="55" spans="1:6" ht="36.6" customHeight="1" x14ac:dyDescent="0.25">
      <c r="A55" s="84"/>
      <c r="B55" s="331"/>
      <c r="C55" s="114" t="s">
        <v>546</v>
      </c>
      <c r="D55" s="277"/>
      <c r="E55" s="132"/>
      <c r="F55" s="334"/>
    </row>
    <row r="56" spans="1:6" ht="32.549999999999997" customHeight="1" x14ac:dyDescent="0.25">
      <c r="A56" s="84"/>
      <c r="B56" s="332"/>
      <c r="C56" s="115" t="s">
        <v>513</v>
      </c>
      <c r="D56" s="278"/>
      <c r="E56" s="133"/>
      <c r="F56" s="335"/>
    </row>
    <row r="57" spans="1:6" ht="32.549999999999997" customHeight="1" x14ac:dyDescent="0.25">
      <c r="A57" s="148"/>
      <c r="B57" s="344" t="s">
        <v>623</v>
      </c>
      <c r="C57" s="345" t="s">
        <v>534</v>
      </c>
      <c r="D57" s="346"/>
      <c r="E57" s="346"/>
      <c r="F57" s="347"/>
    </row>
    <row r="58" spans="1:6" ht="32.549999999999997" customHeight="1" x14ac:dyDescent="0.25">
      <c r="A58" s="148"/>
      <c r="B58" s="344"/>
      <c r="C58" s="117" t="s">
        <v>570</v>
      </c>
      <c r="D58" s="146" t="s">
        <v>622</v>
      </c>
      <c r="E58" s="146"/>
      <c r="F58" s="147"/>
    </row>
    <row r="59" spans="1:6" ht="32.549999999999997" customHeight="1" x14ac:dyDescent="0.25">
      <c r="A59" s="148"/>
      <c r="B59" s="344"/>
      <c r="C59" s="117" t="s">
        <v>571</v>
      </c>
      <c r="D59" s="146" t="s">
        <v>622</v>
      </c>
      <c r="E59" s="146"/>
      <c r="F59" s="147"/>
    </row>
    <row r="60" spans="1:6" ht="32.549999999999997" customHeight="1" x14ac:dyDescent="0.25">
      <c r="A60" s="148"/>
      <c r="B60" s="379" t="s">
        <v>624</v>
      </c>
      <c r="C60" s="380" t="s">
        <v>621</v>
      </c>
      <c r="D60" s="381"/>
      <c r="E60" s="381"/>
      <c r="F60" s="382"/>
    </row>
    <row r="61" spans="1:6" ht="32.549999999999997" customHeight="1" x14ac:dyDescent="0.25">
      <c r="A61" s="148"/>
      <c r="B61" s="379"/>
      <c r="C61" s="191" t="s">
        <v>570</v>
      </c>
      <c r="D61" s="192" t="s">
        <v>622</v>
      </c>
      <c r="E61" s="192"/>
      <c r="F61" s="193"/>
    </row>
    <row r="62" spans="1:6" ht="32.549999999999997" customHeight="1" x14ac:dyDescent="0.25">
      <c r="A62" s="148"/>
      <c r="B62" s="379"/>
      <c r="C62" s="191" t="s">
        <v>571</v>
      </c>
      <c r="D62" s="192" t="s">
        <v>622</v>
      </c>
      <c r="E62" s="192"/>
      <c r="F62" s="193"/>
    </row>
    <row r="63" spans="1:6" ht="32.549999999999997" customHeight="1" x14ac:dyDescent="0.25">
      <c r="A63" s="148"/>
      <c r="B63" s="344" t="s">
        <v>625</v>
      </c>
      <c r="C63" s="345" t="s">
        <v>582</v>
      </c>
      <c r="D63" s="346"/>
      <c r="E63" s="346"/>
      <c r="F63" s="347"/>
    </row>
    <row r="64" spans="1:6" ht="32.549999999999997" customHeight="1" x14ac:dyDescent="0.25">
      <c r="A64" s="148"/>
      <c r="B64" s="344"/>
      <c r="C64" s="117" t="s">
        <v>570</v>
      </c>
      <c r="D64" s="146" t="s">
        <v>622</v>
      </c>
      <c r="E64" s="146"/>
      <c r="F64" s="147"/>
    </row>
    <row r="65" spans="1:6" ht="32.549999999999997" customHeight="1" x14ac:dyDescent="0.25">
      <c r="A65" s="148"/>
      <c r="B65" s="344"/>
      <c r="C65" s="117" t="s">
        <v>571</v>
      </c>
      <c r="D65" s="146" t="s">
        <v>622</v>
      </c>
      <c r="E65" s="146"/>
      <c r="F65" s="147"/>
    </row>
    <row r="66" spans="1:6" ht="32.549999999999997" customHeight="1" x14ac:dyDescent="0.3">
      <c r="A66" s="84"/>
      <c r="B66" s="77"/>
      <c r="C66"/>
      <c r="D66"/>
      <c r="E66"/>
      <c r="F66" s="78"/>
    </row>
    <row r="67" spans="1:6" ht="32.549999999999997" customHeight="1" x14ac:dyDescent="0.25">
      <c r="A67" s="84"/>
      <c r="B67" s="85" t="s">
        <v>525</v>
      </c>
      <c r="C67" s="80" t="s">
        <v>518</v>
      </c>
      <c r="D67" s="81"/>
      <c r="E67" s="81"/>
      <c r="F67" s="82"/>
    </row>
    <row r="68" spans="1:6" ht="32.549999999999997" customHeight="1" x14ac:dyDescent="0.3">
      <c r="A68" s="84"/>
      <c r="B68" s="77"/>
      <c r="C68"/>
      <c r="D68"/>
      <c r="E68"/>
      <c r="F68" s="78"/>
    </row>
    <row r="69" spans="1:6" ht="32.549999999999997" customHeight="1" x14ac:dyDescent="0.25">
      <c r="A69" s="84"/>
      <c r="B69" s="290" t="s">
        <v>526</v>
      </c>
      <c r="C69" s="125" t="s">
        <v>519</v>
      </c>
      <c r="D69" s="340" t="s">
        <v>261</v>
      </c>
      <c r="E69" s="276"/>
      <c r="F69" s="286"/>
    </row>
    <row r="70" spans="1:6" ht="32.549999999999997" customHeight="1" x14ac:dyDescent="0.25">
      <c r="A70" s="84"/>
      <c r="B70" s="290"/>
      <c r="C70" s="121" t="s">
        <v>520</v>
      </c>
      <c r="D70" s="340"/>
      <c r="E70" s="277"/>
      <c r="F70" s="286"/>
    </row>
    <row r="71" spans="1:6" ht="32.549999999999997" customHeight="1" x14ac:dyDescent="0.25">
      <c r="A71" s="84"/>
      <c r="B71" s="290"/>
      <c r="C71" s="122" t="s">
        <v>521</v>
      </c>
      <c r="D71" s="340"/>
      <c r="E71" s="278"/>
      <c r="F71" s="286"/>
    </row>
    <row r="72" spans="1:6" ht="32.549999999999997" customHeight="1" x14ac:dyDescent="0.25">
      <c r="A72" s="84"/>
      <c r="B72" s="289" t="s">
        <v>527</v>
      </c>
      <c r="C72" s="126" t="s">
        <v>522</v>
      </c>
      <c r="D72" s="341" t="s">
        <v>261</v>
      </c>
      <c r="E72" s="324"/>
      <c r="F72" s="348"/>
    </row>
    <row r="73" spans="1:6" ht="32.549999999999997" customHeight="1" x14ac:dyDescent="0.25">
      <c r="A73" s="84"/>
      <c r="B73" s="289"/>
      <c r="C73" s="123" t="s">
        <v>523</v>
      </c>
      <c r="D73" s="341"/>
      <c r="E73" s="325"/>
      <c r="F73" s="348"/>
    </row>
    <row r="74" spans="1:6" ht="32.549999999999997" customHeight="1" x14ac:dyDescent="0.25">
      <c r="A74" s="84"/>
      <c r="B74" s="289"/>
      <c r="C74" s="124" t="s">
        <v>521</v>
      </c>
      <c r="D74" s="341"/>
      <c r="E74" s="326"/>
      <c r="F74" s="348"/>
    </row>
    <row r="75" spans="1:6" ht="32.549999999999997" customHeight="1" x14ac:dyDescent="0.25">
      <c r="A75" s="84"/>
      <c r="B75" s="290" t="s">
        <v>528</v>
      </c>
      <c r="C75" s="125" t="s">
        <v>524</v>
      </c>
      <c r="D75" s="340" t="s">
        <v>261</v>
      </c>
      <c r="E75" s="276"/>
      <c r="F75" s="286"/>
    </row>
    <row r="76" spans="1:6" ht="32.549999999999997" customHeight="1" x14ac:dyDescent="0.25">
      <c r="A76" s="84"/>
      <c r="B76" s="290"/>
      <c r="C76" s="121" t="s">
        <v>626</v>
      </c>
      <c r="D76" s="340"/>
      <c r="E76" s="277"/>
      <c r="F76" s="286"/>
    </row>
    <row r="77" spans="1:6" ht="32.549999999999997" customHeight="1" x14ac:dyDescent="0.25">
      <c r="A77" s="84"/>
      <c r="B77" s="290"/>
      <c r="C77" s="122" t="s">
        <v>521</v>
      </c>
      <c r="D77" s="340"/>
      <c r="E77" s="278"/>
      <c r="F77" s="286"/>
    </row>
    <row r="78" spans="1:6" ht="32.549999999999997" customHeight="1" x14ac:dyDescent="0.25">
      <c r="A78" s="84"/>
      <c r="B78" s="297" t="s">
        <v>532</v>
      </c>
      <c r="C78" s="173" t="s">
        <v>627</v>
      </c>
      <c r="D78" s="273" t="s">
        <v>261</v>
      </c>
      <c r="E78" s="273"/>
      <c r="F78" s="300"/>
    </row>
    <row r="79" spans="1:6" ht="32.549999999999997" customHeight="1" x14ac:dyDescent="0.25">
      <c r="A79" s="84"/>
      <c r="B79" s="298"/>
      <c r="C79" s="175" t="s">
        <v>551</v>
      </c>
      <c r="D79" s="274"/>
      <c r="E79" s="274"/>
      <c r="F79" s="301"/>
    </row>
    <row r="80" spans="1:6" ht="32.549999999999997" customHeight="1" x14ac:dyDescent="0.25">
      <c r="A80" s="84"/>
      <c r="B80" s="299"/>
      <c r="C80" s="196" t="s">
        <v>521</v>
      </c>
      <c r="D80" s="275"/>
      <c r="E80" s="275"/>
      <c r="F80" s="302"/>
    </row>
    <row r="81" spans="1:6" ht="32.549999999999997" customHeight="1" x14ac:dyDescent="0.25">
      <c r="A81" s="148"/>
      <c r="B81" s="290" t="s">
        <v>532</v>
      </c>
      <c r="C81" s="125" t="s">
        <v>531</v>
      </c>
      <c r="D81" s="340" t="s">
        <v>261</v>
      </c>
      <c r="E81" s="276"/>
      <c r="F81" s="286"/>
    </row>
    <row r="82" spans="1:6" ht="32.549999999999997" customHeight="1" x14ac:dyDescent="0.25">
      <c r="A82" s="148"/>
      <c r="B82" s="290"/>
      <c r="C82" s="121" t="s">
        <v>628</v>
      </c>
      <c r="D82" s="340"/>
      <c r="E82" s="277"/>
      <c r="F82" s="286"/>
    </row>
    <row r="83" spans="1:6" ht="32.549999999999997" customHeight="1" x14ac:dyDescent="0.25">
      <c r="A83" s="148"/>
      <c r="B83" s="290"/>
      <c r="C83" s="122" t="s">
        <v>521</v>
      </c>
      <c r="D83" s="340"/>
      <c r="E83" s="278"/>
      <c r="F83" s="286"/>
    </row>
    <row r="84" spans="1:6" ht="32.549999999999997" customHeight="1" x14ac:dyDescent="0.25">
      <c r="A84" s="148"/>
      <c r="B84" s="288" t="s">
        <v>533</v>
      </c>
      <c r="C84" s="173" t="s">
        <v>543</v>
      </c>
      <c r="D84" s="342" t="s">
        <v>261</v>
      </c>
      <c r="E84" s="273"/>
      <c r="F84" s="343"/>
    </row>
    <row r="85" spans="1:6" ht="32.549999999999997" customHeight="1" x14ac:dyDescent="0.25">
      <c r="A85" s="148"/>
      <c r="B85" s="288"/>
      <c r="C85" s="198" t="s">
        <v>629</v>
      </c>
      <c r="D85" s="342"/>
      <c r="E85" s="274"/>
      <c r="F85" s="343"/>
    </row>
    <row r="86" spans="1:6" ht="32.549999999999997" customHeight="1" x14ac:dyDescent="0.25">
      <c r="A86" s="148"/>
      <c r="B86" s="288"/>
      <c r="C86" s="175" t="s">
        <v>544</v>
      </c>
      <c r="D86" s="342"/>
      <c r="E86" s="275"/>
      <c r="F86" s="343"/>
    </row>
    <row r="87" spans="1:6" ht="32.549999999999997" customHeight="1" x14ac:dyDescent="0.3">
      <c r="A87" s="84"/>
      <c r="B87" s="77"/>
      <c r="C87"/>
      <c r="D87" s="118"/>
      <c r="E87" s="118"/>
      <c r="F87" s="78"/>
    </row>
    <row r="88" spans="1:6" ht="76.8" customHeight="1" x14ac:dyDescent="0.25">
      <c r="A88" s="84"/>
      <c r="B88" s="85" t="s">
        <v>250</v>
      </c>
      <c r="C88" s="80" t="s">
        <v>630</v>
      </c>
      <c r="D88" s="81"/>
      <c r="E88" s="81"/>
      <c r="F88" s="82"/>
    </row>
    <row r="89" spans="1:6" ht="31.05" customHeight="1" x14ac:dyDescent="0.3">
      <c r="A89" s="84"/>
      <c r="B89" s="77"/>
      <c r="C89"/>
      <c r="D89"/>
      <c r="E89"/>
      <c r="F89" s="78"/>
    </row>
    <row r="90" spans="1:6" ht="43.05" customHeight="1" x14ac:dyDescent="0.25">
      <c r="A90" s="84"/>
      <c r="B90" s="238" t="s">
        <v>251</v>
      </c>
      <c r="C90" s="72" t="s">
        <v>502</v>
      </c>
      <c r="D90" s="239" t="s">
        <v>242</v>
      </c>
      <c r="E90" s="240"/>
      <c r="F90" s="243"/>
    </row>
    <row r="91" spans="1:6" ht="43.05" customHeight="1" x14ac:dyDescent="0.25">
      <c r="A91" s="84"/>
      <c r="B91" s="238"/>
      <c r="C91" s="73" t="s">
        <v>501</v>
      </c>
      <c r="D91" s="239"/>
      <c r="E91" s="241"/>
      <c r="F91" s="243"/>
    </row>
    <row r="92" spans="1:6" ht="43.05" customHeight="1" x14ac:dyDescent="0.25">
      <c r="A92" s="84"/>
      <c r="B92" s="238"/>
      <c r="C92" s="73" t="s">
        <v>252</v>
      </c>
      <c r="D92" s="239"/>
      <c r="E92" s="242"/>
      <c r="F92" s="243"/>
    </row>
    <row r="93" spans="1:6" ht="43.05" customHeight="1" x14ac:dyDescent="0.25">
      <c r="A93" s="84"/>
      <c r="B93" s="338" t="s">
        <v>253</v>
      </c>
      <c r="C93" s="111" t="s">
        <v>254</v>
      </c>
      <c r="D93" s="339" t="s">
        <v>242</v>
      </c>
      <c r="E93" s="282"/>
      <c r="F93" s="260"/>
    </row>
    <row r="94" spans="1:6" ht="77.55" customHeight="1" x14ac:dyDescent="0.25">
      <c r="A94" s="84"/>
      <c r="B94" s="338"/>
      <c r="C94" s="110" t="s">
        <v>504</v>
      </c>
      <c r="D94" s="339"/>
      <c r="E94" s="283"/>
      <c r="F94" s="260"/>
    </row>
    <row r="95" spans="1:6" ht="43.05" customHeight="1" x14ac:dyDescent="0.3">
      <c r="A95" s="84"/>
      <c r="B95" s="77"/>
      <c r="C95"/>
      <c r="D95"/>
      <c r="E95"/>
      <c r="F95" s="78"/>
    </row>
    <row r="96" spans="1:6" ht="43.05" customHeight="1" x14ac:dyDescent="0.25">
      <c r="A96" s="84"/>
      <c r="B96" s="85" t="s">
        <v>255</v>
      </c>
      <c r="C96" s="80" t="s">
        <v>505</v>
      </c>
      <c r="D96" s="81"/>
      <c r="E96" s="81"/>
      <c r="F96" s="82"/>
    </row>
    <row r="97" spans="1:6" ht="43.05" customHeight="1" x14ac:dyDescent="0.3">
      <c r="A97" s="84"/>
      <c r="B97" s="77"/>
      <c r="C97"/>
      <c r="D97"/>
      <c r="E97"/>
      <c r="F97" s="78"/>
    </row>
    <row r="98" spans="1:6" ht="43.05" customHeight="1" x14ac:dyDescent="0.25">
      <c r="A98" s="84"/>
      <c r="B98" s="238" t="s">
        <v>443</v>
      </c>
      <c r="C98" s="72" t="s">
        <v>755</v>
      </c>
      <c r="D98" s="239" t="s">
        <v>242</v>
      </c>
      <c r="E98" s="240"/>
      <c r="F98" s="243"/>
    </row>
    <row r="99" spans="1:6" ht="43.05" customHeight="1" x14ac:dyDescent="0.25">
      <c r="A99" s="84"/>
      <c r="B99" s="238"/>
      <c r="C99" s="73" t="s">
        <v>503</v>
      </c>
      <c r="D99" s="239"/>
      <c r="E99" s="241"/>
      <c r="F99" s="243"/>
    </row>
    <row r="100" spans="1:6" ht="43.05" customHeight="1" x14ac:dyDescent="0.25">
      <c r="A100" s="84"/>
      <c r="B100" s="238"/>
      <c r="C100" s="73" t="s">
        <v>252</v>
      </c>
      <c r="D100" s="239"/>
      <c r="E100" s="242"/>
      <c r="F100" s="243"/>
    </row>
    <row r="101" spans="1:6" ht="43.05" customHeight="1" x14ac:dyDescent="0.25">
      <c r="A101" s="84"/>
      <c r="B101" s="338" t="s">
        <v>444</v>
      </c>
      <c r="C101" s="112" t="s">
        <v>756</v>
      </c>
      <c r="D101" s="337" t="s">
        <v>242</v>
      </c>
      <c r="E101" s="164"/>
      <c r="F101" s="260"/>
    </row>
    <row r="102" spans="1:6" ht="70.05" customHeight="1" x14ac:dyDescent="0.25">
      <c r="A102" s="84"/>
      <c r="B102" s="338"/>
      <c r="C102" s="110" t="s">
        <v>506</v>
      </c>
      <c r="D102" s="337"/>
      <c r="E102" s="165"/>
      <c r="F102" s="260"/>
    </row>
    <row r="103" spans="1:6" ht="43.05" customHeight="1" x14ac:dyDescent="0.25">
      <c r="A103" s="84"/>
      <c r="B103" s="338"/>
      <c r="C103" s="113" t="s">
        <v>252</v>
      </c>
      <c r="D103" s="337"/>
      <c r="E103" s="166"/>
      <c r="F103" s="260"/>
    </row>
    <row r="104" spans="1:6" ht="43.05" customHeight="1" x14ac:dyDescent="0.25">
      <c r="A104" s="84"/>
      <c r="B104" s="238" t="s">
        <v>445</v>
      </c>
      <c r="C104" s="72" t="s">
        <v>757</v>
      </c>
      <c r="D104" s="383" t="s">
        <v>631</v>
      </c>
      <c r="E104" s="240"/>
      <c r="F104" s="243"/>
    </row>
    <row r="105" spans="1:6" ht="43.05" customHeight="1" x14ac:dyDescent="0.25">
      <c r="A105" s="84"/>
      <c r="B105" s="238"/>
      <c r="C105" s="73" t="s">
        <v>256</v>
      </c>
      <c r="D105" s="383"/>
      <c r="E105" s="241"/>
      <c r="F105" s="243"/>
    </row>
    <row r="106" spans="1:6" ht="43.05" customHeight="1" x14ac:dyDescent="0.25">
      <c r="A106" s="84"/>
      <c r="B106" s="238"/>
      <c r="C106" s="73" t="s">
        <v>257</v>
      </c>
      <c r="D106" s="383"/>
      <c r="E106" s="242"/>
      <c r="F106" s="243"/>
    </row>
    <row r="107" spans="1:6" ht="43.05" customHeight="1" x14ac:dyDescent="0.3">
      <c r="A107" s="84"/>
      <c r="B107" s="77"/>
      <c r="C107"/>
      <c r="D107"/>
      <c r="E107"/>
      <c r="F107" s="78"/>
    </row>
    <row r="108" spans="1:6" ht="43.05" customHeight="1" x14ac:dyDescent="0.25">
      <c r="A108" s="84"/>
      <c r="B108" s="85" t="s">
        <v>258</v>
      </c>
      <c r="C108" s="80" t="s">
        <v>259</v>
      </c>
      <c r="D108" s="81"/>
      <c r="E108" s="81"/>
      <c r="F108" s="82"/>
    </row>
    <row r="109" spans="1:6" ht="43.05" customHeight="1" x14ac:dyDescent="0.3">
      <c r="A109" s="84"/>
      <c r="B109" s="77"/>
      <c r="C109"/>
      <c r="D109"/>
      <c r="E109"/>
      <c r="F109" s="78"/>
    </row>
    <row r="110" spans="1:6" ht="43.05" customHeight="1" x14ac:dyDescent="0.25">
      <c r="A110" s="84"/>
      <c r="B110" s="238" t="s">
        <v>260</v>
      </c>
      <c r="C110" s="72" t="s">
        <v>507</v>
      </c>
      <c r="D110" s="239" t="s">
        <v>243</v>
      </c>
      <c r="E110" s="240"/>
      <c r="F110" s="243"/>
    </row>
    <row r="111" spans="1:6" ht="43.05" customHeight="1" x14ac:dyDescent="0.25">
      <c r="A111" s="84"/>
      <c r="B111" s="238"/>
      <c r="C111" s="73" t="s">
        <v>508</v>
      </c>
      <c r="D111" s="239"/>
      <c r="E111" s="242"/>
      <c r="F111" s="243"/>
    </row>
    <row r="112" spans="1:6" ht="43.05" customHeight="1" x14ac:dyDescent="0.3">
      <c r="A112" s="84"/>
      <c r="B112" s="77"/>
      <c r="C112"/>
      <c r="D112"/>
      <c r="E112"/>
      <c r="F112" s="78"/>
    </row>
    <row r="113" spans="1:6" ht="43.05" customHeight="1" x14ac:dyDescent="0.25">
      <c r="A113" s="84"/>
      <c r="B113" s="85" t="s">
        <v>262</v>
      </c>
      <c r="C113" s="80" t="s">
        <v>263</v>
      </c>
      <c r="D113" s="81"/>
      <c r="E113" s="81"/>
      <c r="F113" s="82"/>
    </row>
    <row r="114" spans="1:6" ht="43.05" customHeight="1" x14ac:dyDescent="0.3">
      <c r="A114" s="84"/>
      <c r="B114" s="77"/>
      <c r="C114"/>
      <c r="D114"/>
      <c r="E114"/>
      <c r="F114" s="78"/>
    </row>
    <row r="115" spans="1:6" ht="43.05" customHeight="1" x14ac:dyDescent="0.25">
      <c r="A115" s="84"/>
      <c r="B115" s="252" t="s">
        <v>267</v>
      </c>
      <c r="C115" s="74" t="s">
        <v>268</v>
      </c>
      <c r="D115" s="259" t="s">
        <v>261</v>
      </c>
      <c r="E115" s="254"/>
      <c r="F115" s="260"/>
    </row>
    <row r="116" spans="1:6" ht="82.2" customHeight="1" x14ac:dyDescent="0.25">
      <c r="A116" s="84"/>
      <c r="B116" s="253"/>
      <c r="C116" s="75" t="s">
        <v>632</v>
      </c>
      <c r="D116" s="259"/>
      <c r="E116" s="255"/>
      <c r="F116" s="260"/>
    </row>
    <row r="117" spans="1:6" ht="43.05" customHeight="1" x14ac:dyDescent="0.25">
      <c r="A117" s="84"/>
      <c r="B117" s="238" t="s">
        <v>269</v>
      </c>
      <c r="C117" s="72" t="s">
        <v>552</v>
      </c>
      <c r="D117" s="239" t="s">
        <v>243</v>
      </c>
      <c r="E117" s="240"/>
      <c r="F117" s="243"/>
    </row>
    <row r="118" spans="1:6" ht="43.05" customHeight="1" x14ac:dyDescent="0.25">
      <c r="A118" s="84"/>
      <c r="B118" s="238"/>
      <c r="C118" s="73" t="s">
        <v>270</v>
      </c>
      <c r="D118" s="239"/>
      <c r="E118" s="242"/>
      <c r="F118" s="243"/>
    </row>
    <row r="119" spans="1:6" ht="43.05" customHeight="1" x14ac:dyDescent="0.25">
      <c r="A119" s="84"/>
      <c r="B119" s="252" t="s">
        <v>271</v>
      </c>
      <c r="C119" s="74" t="s">
        <v>272</v>
      </c>
      <c r="D119" s="259" t="s">
        <v>261</v>
      </c>
      <c r="E119" s="254"/>
      <c r="F119" s="260"/>
    </row>
    <row r="120" spans="1:6" ht="43.05" customHeight="1" x14ac:dyDescent="0.25">
      <c r="A120" s="84"/>
      <c r="B120" s="253"/>
      <c r="C120" s="75" t="s">
        <v>633</v>
      </c>
      <c r="D120" s="259"/>
      <c r="E120" s="255"/>
      <c r="F120" s="260"/>
    </row>
    <row r="121" spans="1:6" ht="43.05" customHeight="1" x14ac:dyDescent="0.25">
      <c r="A121" s="84"/>
      <c r="B121" s="238" t="s">
        <v>273</v>
      </c>
      <c r="C121" s="72" t="s">
        <v>274</v>
      </c>
      <c r="D121" s="239" t="s">
        <v>243</v>
      </c>
      <c r="E121" s="240"/>
      <c r="F121" s="243"/>
    </row>
    <row r="122" spans="1:6" ht="43.05" customHeight="1" x14ac:dyDescent="0.25">
      <c r="A122" s="84"/>
      <c r="B122" s="238"/>
      <c r="C122" s="73" t="s">
        <v>270</v>
      </c>
      <c r="D122" s="239"/>
      <c r="E122" s="242"/>
      <c r="F122" s="243"/>
    </row>
    <row r="123" spans="1:6" ht="43.05" customHeight="1" x14ac:dyDescent="0.25">
      <c r="A123" s="84"/>
      <c r="B123" s="336" t="s">
        <v>276</v>
      </c>
      <c r="C123" s="112" t="s">
        <v>753</v>
      </c>
      <c r="D123" s="337" t="s">
        <v>261</v>
      </c>
      <c r="E123" s="284"/>
      <c r="F123" s="260"/>
    </row>
    <row r="124" spans="1:6" ht="43.05" customHeight="1" x14ac:dyDescent="0.25">
      <c r="A124" s="84"/>
      <c r="B124" s="336"/>
      <c r="C124" s="113" t="s">
        <v>634</v>
      </c>
      <c r="D124" s="337"/>
      <c r="E124" s="285"/>
      <c r="F124" s="260"/>
    </row>
    <row r="125" spans="1:6" ht="43.05" customHeight="1" x14ac:dyDescent="0.25">
      <c r="A125" s="84"/>
      <c r="B125" s="238" t="s">
        <v>277</v>
      </c>
      <c r="C125" s="72" t="s">
        <v>754</v>
      </c>
      <c r="D125" s="239" t="s">
        <v>242</v>
      </c>
      <c r="E125" s="240"/>
      <c r="F125" s="243"/>
    </row>
    <row r="126" spans="1:6" ht="43.05" customHeight="1" x14ac:dyDescent="0.25">
      <c r="A126" s="84"/>
      <c r="B126" s="238"/>
      <c r="C126" s="73" t="s">
        <v>275</v>
      </c>
      <c r="D126" s="239"/>
      <c r="E126" s="242"/>
      <c r="F126" s="243"/>
    </row>
    <row r="127" spans="1:6" ht="43.05" customHeight="1" x14ac:dyDescent="0.25">
      <c r="A127" s="84"/>
      <c r="B127" s="336" t="s">
        <v>278</v>
      </c>
      <c r="C127" s="112" t="s">
        <v>279</v>
      </c>
      <c r="D127" s="337" t="s">
        <v>261</v>
      </c>
      <c r="E127" s="284"/>
      <c r="F127" s="260"/>
    </row>
    <row r="128" spans="1:6" ht="43.05" customHeight="1" x14ac:dyDescent="0.25">
      <c r="A128" s="84"/>
      <c r="B128" s="336"/>
      <c r="C128" s="113" t="s">
        <v>280</v>
      </c>
      <c r="D128" s="337"/>
      <c r="E128" s="285"/>
      <c r="F128" s="260"/>
    </row>
    <row r="129" spans="1:6" ht="43.05" customHeight="1" x14ac:dyDescent="0.25">
      <c r="A129" s="84"/>
      <c r="B129" s="238" t="s">
        <v>281</v>
      </c>
      <c r="C129" s="72" t="s">
        <v>282</v>
      </c>
      <c r="D129" s="239" t="s">
        <v>243</v>
      </c>
      <c r="E129" s="240"/>
      <c r="F129" s="243"/>
    </row>
    <row r="130" spans="1:6" ht="43.05" customHeight="1" x14ac:dyDescent="0.25">
      <c r="A130" s="84"/>
      <c r="B130" s="238"/>
      <c r="C130" s="73" t="s">
        <v>283</v>
      </c>
      <c r="D130" s="239"/>
      <c r="E130" s="242"/>
      <c r="F130" s="243"/>
    </row>
    <row r="131" spans="1:6" ht="43.05" customHeight="1" x14ac:dyDescent="0.25">
      <c r="A131" s="84"/>
      <c r="B131" s="336" t="s">
        <v>284</v>
      </c>
      <c r="C131" s="112" t="s">
        <v>285</v>
      </c>
      <c r="D131" s="337" t="s">
        <v>261</v>
      </c>
      <c r="E131" s="284"/>
      <c r="F131" s="260"/>
    </row>
    <row r="132" spans="1:6" ht="43.05" customHeight="1" x14ac:dyDescent="0.25">
      <c r="A132" s="84"/>
      <c r="B132" s="336"/>
      <c r="C132" s="113" t="s">
        <v>286</v>
      </c>
      <c r="D132" s="337"/>
      <c r="E132" s="285"/>
      <c r="F132" s="260"/>
    </row>
    <row r="133" spans="1:6" ht="43.05" customHeight="1" x14ac:dyDescent="0.25">
      <c r="A133" s="84"/>
      <c r="B133" s="238" t="s">
        <v>287</v>
      </c>
      <c r="C133" s="72" t="s">
        <v>288</v>
      </c>
      <c r="D133" s="239" t="s">
        <v>243</v>
      </c>
      <c r="E133" s="240"/>
      <c r="F133" s="243"/>
    </row>
    <row r="134" spans="1:6" ht="43.05" customHeight="1" x14ac:dyDescent="0.25">
      <c r="A134" s="84"/>
      <c r="B134" s="238"/>
      <c r="C134" s="73" t="s">
        <v>270</v>
      </c>
      <c r="D134" s="239"/>
      <c r="E134" s="242"/>
      <c r="F134" s="243"/>
    </row>
    <row r="135" spans="1:6" ht="43.05" customHeight="1" x14ac:dyDescent="0.25">
      <c r="A135" s="84"/>
      <c r="B135" s="336" t="s">
        <v>289</v>
      </c>
      <c r="C135" s="112" t="s">
        <v>290</v>
      </c>
      <c r="D135" s="337" t="s">
        <v>261</v>
      </c>
      <c r="E135" s="284"/>
      <c r="F135" s="260"/>
    </row>
    <row r="136" spans="1:6" ht="43.05" customHeight="1" x14ac:dyDescent="0.25">
      <c r="A136" s="84"/>
      <c r="B136" s="336"/>
      <c r="C136" s="113" t="s">
        <v>291</v>
      </c>
      <c r="D136" s="337"/>
      <c r="E136" s="296"/>
      <c r="F136" s="260"/>
    </row>
    <row r="137" spans="1:6" ht="43.05" customHeight="1" x14ac:dyDescent="0.25">
      <c r="A137" s="84"/>
      <c r="B137" s="336"/>
      <c r="C137" s="113" t="s">
        <v>292</v>
      </c>
      <c r="D137" s="337"/>
      <c r="E137" s="285"/>
      <c r="F137" s="260"/>
    </row>
    <row r="138" spans="1:6" ht="43.05" customHeight="1" x14ac:dyDescent="0.25">
      <c r="A138" s="84"/>
      <c r="B138" s="238" t="s">
        <v>293</v>
      </c>
      <c r="C138" s="72" t="s">
        <v>294</v>
      </c>
      <c r="D138" s="239" t="s">
        <v>243</v>
      </c>
      <c r="E138" s="240"/>
      <c r="F138" s="243"/>
    </row>
    <row r="139" spans="1:6" ht="43.05" customHeight="1" x14ac:dyDescent="0.25">
      <c r="A139" s="84"/>
      <c r="B139" s="238"/>
      <c r="C139" s="73" t="s">
        <v>270</v>
      </c>
      <c r="D139" s="239"/>
      <c r="E139" s="242"/>
      <c r="F139" s="243"/>
    </row>
    <row r="140" spans="1:6" ht="43.05" customHeight="1" x14ac:dyDescent="0.25">
      <c r="A140" s="84"/>
      <c r="B140" s="336" t="s">
        <v>295</v>
      </c>
      <c r="C140" s="112" t="s">
        <v>296</v>
      </c>
      <c r="D140" s="337" t="s">
        <v>261</v>
      </c>
      <c r="E140" s="284"/>
      <c r="F140" s="260"/>
    </row>
    <row r="141" spans="1:6" ht="43.05" customHeight="1" x14ac:dyDescent="0.25">
      <c r="A141" s="84"/>
      <c r="B141" s="336"/>
      <c r="C141" s="113" t="s">
        <v>291</v>
      </c>
      <c r="D141" s="337"/>
      <c r="E141" s="296"/>
      <c r="F141" s="260"/>
    </row>
    <row r="142" spans="1:6" ht="43.05" customHeight="1" x14ac:dyDescent="0.25">
      <c r="A142" s="84"/>
      <c r="B142" s="336"/>
      <c r="C142" s="113" t="s">
        <v>292</v>
      </c>
      <c r="D142" s="337"/>
      <c r="E142" s="285"/>
      <c r="F142" s="260"/>
    </row>
    <row r="143" spans="1:6" ht="43.05" customHeight="1" x14ac:dyDescent="0.25">
      <c r="A143" s="84"/>
      <c r="B143" s="238" t="s">
        <v>297</v>
      </c>
      <c r="C143" s="72" t="s">
        <v>298</v>
      </c>
      <c r="D143" s="239" t="s">
        <v>243</v>
      </c>
      <c r="E143" s="240"/>
      <c r="F143" s="243"/>
    </row>
    <row r="144" spans="1:6" ht="43.05" customHeight="1" x14ac:dyDescent="0.25">
      <c r="A144" s="84"/>
      <c r="B144" s="238"/>
      <c r="C144" s="73" t="s">
        <v>270</v>
      </c>
      <c r="D144" s="239"/>
      <c r="E144" s="242"/>
      <c r="F144" s="243"/>
    </row>
    <row r="145" spans="1:6" ht="43.05" customHeight="1" x14ac:dyDescent="0.25">
      <c r="A145" s="84"/>
      <c r="B145" s="336" t="s">
        <v>299</v>
      </c>
      <c r="C145" s="112" t="s">
        <v>572</v>
      </c>
      <c r="D145" s="337" t="s">
        <v>261</v>
      </c>
      <c r="E145" s="284"/>
      <c r="F145" s="260"/>
    </row>
    <row r="146" spans="1:6" ht="43.05" customHeight="1" x14ac:dyDescent="0.25">
      <c r="A146" s="84"/>
      <c r="B146" s="336"/>
      <c r="C146" s="113" t="s">
        <v>635</v>
      </c>
      <c r="D146" s="337"/>
      <c r="E146" s="296"/>
      <c r="F146" s="260"/>
    </row>
    <row r="147" spans="1:6" ht="43.05" customHeight="1" x14ac:dyDescent="0.25">
      <c r="A147" s="84"/>
      <c r="B147" s="336"/>
      <c r="C147" s="113" t="s">
        <v>573</v>
      </c>
      <c r="D147" s="337"/>
      <c r="E147" s="285"/>
      <c r="F147" s="260"/>
    </row>
    <row r="148" spans="1:6" ht="43.05" customHeight="1" x14ac:dyDescent="0.25">
      <c r="A148" s="84"/>
      <c r="B148" s="238" t="s">
        <v>300</v>
      </c>
      <c r="C148" s="72" t="s">
        <v>301</v>
      </c>
      <c r="D148" s="383" t="s">
        <v>242</v>
      </c>
      <c r="E148" s="240"/>
      <c r="F148" s="243"/>
    </row>
    <row r="149" spans="1:6" ht="43.05" customHeight="1" x14ac:dyDescent="0.25">
      <c r="A149" s="84"/>
      <c r="B149" s="238"/>
      <c r="C149" s="73" t="s">
        <v>636</v>
      </c>
      <c r="D149" s="383"/>
      <c r="E149" s="241"/>
      <c r="F149" s="243"/>
    </row>
    <row r="150" spans="1:6" ht="43.05" customHeight="1" x14ac:dyDescent="0.25">
      <c r="A150" s="84"/>
      <c r="B150" s="238"/>
      <c r="C150" s="73" t="s">
        <v>303</v>
      </c>
      <c r="D150" s="383"/>
      <c r="E150" s="242"/>
      <c r="F150" s="243"/>
    </row>
    <row r="151" spans="1:6" ht="43.05" customHeight="1" x14ac:dyDescent="0.25">
      <c r="A151" s="84"/>
      <c r="B151" s="258" t="s">
        <v>304</v>
      </c>
      <c r="C151" s="74" t="s">
        <v>305</v>
      </c>
      <c r="D151" s="259" t="s">
        <v>242</v>
      </c>
      <c r="E151" s="254"/>
      <c r="F151" s="243"/>
    </row>
    <row r="152" spans="1:6" ht="43.05" customHeight="1" x14ac:dyDescent="0.25">
      <c r="A152" s="84"/>
      <c r="B152" s="258"/>
      <c r="C152" s="75" t="s">
        <v>302</v>
      </c>
      <c r="D152" s="259"/>
      <c r="E152" s="261"/>
      <c r="F152" s="243"/>
    </row>
    <row r="153" spans="1:6" ht="43.05" customHeight="1" x14ac:dyDescent="0.25">
      <c r="A153" s="84"/>
      <c r="B153" s="258"/>
      <c r="C153" s="75" t="s">
        <v>303</v>
      </c>
      <c r="D153" s="259"/>
      <c r="E153" s="255"/>
      <c r="F153" s="243"/>
    </row>
    <row r="154" spans="1:6" ht="43.05" customHeight="1" x14ac:dyDescent="0.25">
      <c r="A154" s="84"/>
      <c r="B154" s="238" t="s">
        <v>306</v>
      </c>
      <c r="C154" s="72" t="s">
        <v>307</v>
      </c>
      <c r="D154" s="239" t="s">
        <v>243</v>
      </c>
      <c r="E154" s="240"/>
      <c r="F154" s="243"/>
    </row>
    <row r="155" spans="1:6" ht="43.05" customHeight="1" x14ac:dyDescent="0.25">
      <c r="A155" s="84"/>
      <c r="B155" s="238"/>
      <c r="C155" s="73" t="s">
        <v>574</v>
      </c>
      <c r="D155" s="239"/>
      <c r="E155" s="242"/>
      <c r="F155" s="243"/>
    </row>
    <row r="156" spans="1:6" ht="43.05" customHeight="1" x14ac:dyDescent="0.25">
      <c r="A156" s="84"/>
      <c r="B156" s="238" t="s">
        <v>308</v>
      </c>
      <c r="C156" s="72" t="s">
        <v>309</v>
      </c>
      <c r="D156" s="239" t="s">
        <v>261</v>
      </c>
      <c r="E156" s="240"/>
      <c r="F156" s="243"/>
    </row>
    <row r="157" spans="1:6" ht="43.05" customHeight="1" x14ac:dyDescent="0.25">
      <c r="A157" s="84"/>
      <c r="B157" s="238"/>
      <c r="C157" s="73" t="s">
        <v>310</v>
      </c>
      <c r="D157" s="239"/>
      <c r="E157" s="241"/>
      <c r="F157" s="243"/>
    </row>
    <row r="158" spans="1:6" ht="43.05" customHeight="1" x14ac:dyDescent="0.25">
      <c r="A158" s="84"/>
      <c r="B158" s="238"/>
      <c r="C158" s="73" t="s">
        <v>311</v>
      </c>
      <c r="D158" s="239"/>
      <c r="E158" s="242"/>
      <c r="F158" s="243"/>
    </row>
    <row r="159" spans="1:6" ht="32.549999999999997" customHeight="1" x14ac:dyDescent="0.3">
      <c r="A159" s="84"/>
      <c r="B159" s="77"/>
      <c r="C159"/>
      <c r="D159"/>
      <c r="E159"/>
      <c r="F159" s="78"/>
    </row>
    <row r="160" spans="1:6" ht="32.549999999999997" customHeight="1" x14ac:dyDescent="0.25">
      <c r="A160" s="84"/>
      <c r="B160" s="85" t="s">
        <v>312</v>
      </c>
      <c r="C160" s="80" t="s">
        <v>313</v>
      </c>
      <c r="D160" s="81"/>
      <c r="E160" s="81"/>
      <c r="F160" s="82"/>
    </row>
    <row r="161" spans="1:6" ht="32.549999999999997" customHeight="1" x14ac:dyDescent="0.3">
      <c r="A161" s="84"/>
      <c r="B161" s="77"/>
      <c r="C161"/>
      <c r="D161"/>
      <c r="E161"/>
      <c r="F161" s="78"/>
    </row>
    <row r="162" spans="1:6" ht="62.4" customHeight="1" x14ac:dyDescent="0.25">
      <c r="A162" s="84"/>
      <c r="B162" s="238" t="s">
        <v>314</v>
      </c>
      <c r="C162" s="120" t="s">
        <v>637</v>
      </c>
      <c r="D162" s="239" t="s">
        <v>261</v>
      </c>
      <c r="E162" s="240"/>
      <c r="F162" s="243"/>
    </row>
    <row r="163" spans="1:6" ht="42.6" customHeight="1" x14ac:dyDescent="0.25">
      <c r="A163" s="84"/>
      <c r="B163" s="238"/>
      <c r="C163" s="114" t="s">
        <v>553</v>
      </c>
      <c r="D163" s="239"/>
      <c r="E163" s="242"/>
      <c r="F163" s="243"/>
    </row>
    <row r="164" spans="1:6" ht="32.549999999999997" customHeight="1" x14ac:dyDescent="0.25">
      <c r="A164" s="84"/>
      <c r="B164" s="258" t="s">
        <v>315</v>
      </c>
      <c r="C164" s="74" t="s">
        <v>638</v>
      </c>
      <c r="D164" s="259" t="s">
        <v>243</v>
      </c>
      <c r="E164" s="254"/>
      <c r="F164" s="260"/>
    </row>
    <row r="165" spans="1:6" ht="47.55" customHeight="1" x14ac:dyDescent="0.25">
      <c r="A165" s="84"/>
      <c r="B165" s="258"/>
      <c r="C165" s="75" t="s">
        <v>270</v>
      </c>
      <c r="D165" s="259"/>
      <c r="E165" s="255"/>
      <c r="F165" s="260"/>
    </row>
    <row r="166" spans="1:6" ht="32.549999999999997" customHeight="1" x14ac:dyDescent="0.25">
      <c r="A166" s="84"/>
      <c r="B166" s="279" t="s">
        <v>642</v>
      </c>
      <c r="C166" s="199" t="s">
        <v>639</v>
      </c>
      <c r="D166" s="280" t="s">
        <v>261</v>
      </c>
      <c r="E166" s="248"/>
      <c r="F166" s="281"/>
    </row>
    <row r="167" spans="1:6" ht="44.1" customHeight="1" x14ac:dyDescent="0.25">
      <c r="A167" s="84"/>
      <c r="B167" s="279"/>
      <c r="C167" s="169" t="s">
        <v>640</v>
      </c>
      <c r="D167" s="280"/>
      <c r="E167" s="249"/>
      <c r="F167" s="281"/>
    </row>
    <row r="168" spans="1:6" ht="32.549999999999997" customHeight="1" x14ac:dyDescent="0.25">
      <c r="A168" s="84"/>
      <c r="B168" s="262" t="s">
        <v>316</v>
      </c>
      <c r="C168" s="202" t="s">
        <v>641</v>
      </c>
      <c r="D168" s="384" t="s">
        <v>243</v>
      </c>
      <c r="E168" s="292"/>
      <c r="F168" s="295"/>
    </row>
    <row r="169" spans="1:6" ht="32.549999999999997" customHeight="1" x14ac:dyDescent="0.25">
      <c r="A169" s="84"/>
      <c r="B169" s="262"/>
      <c r="C169" s="206" t="s">
        <v>270</v>
      </c>
      <c r="D169" s="384"/>
      <c r="E169" s="294"/>
      <c r="F169" s="295"/>
    </row>
    <row r="170" spans="1:6" ht="44.1" customHeight="1" x14ac:dyDescent="0.25">
      <c r="A170" s="84"/>
      <c r="B170" s="208" t="s">
        <v>317</v>
      </c>
      <c r="C170" s="209" t="s">
        <v>554</v>
      </c>
      <c r="D170" s="210" t="s">
        <v>261</v>
      </c>
      <c r="E170" s="200"/>
      <c r="F170" s="201"/>
    </row>
    <row r="171" spans="1:6" ht="32.549999999999997" customHeight="1" x14ac:dyDescent="0.25">
      <c r="A171" s="84"/>
      <c r="B171" s="172" t="s">
        <v>318</v>
      </c>
      <c r="C171" s="211" t="s">
        <v>575</v>
      </c>
      <c r="D171" s="203" t="s">
        <v>243</v>
      </c>
      <c r="E171" s="203"/>
      <c r="F171" s="205"/>
    </row>
    <row r="172" spans="1:6" ht="32.549999999999997" customHeight="1" x14ac:dyDescent="0.25">
      <c r="A172" s="84"/>
      <c r="B172" s="279" t="s">
        <v>319</v>
      </c>
      <c r="C172" s="199" t="s">
        <v>644</v>
      </c>
      <c r="D172" s="280" t="s">
        <v>261</v>
      </c>
      <c r="E172" s="248"/>
      <c r="F172" s="281"/>
    </row>
    <row r="173" spans="1:6" ht="47.1" customHeight="1" x14ac:dyDescent="0.25">
      <c r="A173" s="84"/>
      <c r="B173" s="279"/>
      <c r="C173" s="169" t="s">
        <v>643</v>
      </c>
      <c r="D173" s="280"/>
      <c r="E173" s="249"/>
      <c r="F173" s="281"/>
    </row>
    <row r="174" spans="1:6" ht="32.549999999999997" customHeight="1" x14ac:dyDescent="0.25">
      <c r="A174" s="84"/>
      <c r="B174" s="262" t="s">
        <v>646</v>
      </c>
      <c r="C174" s="202" t="s">
        <v>645</v>
      </c>
      <c r="D174" s="385" t="s">
        <v>687</v>
      </c>
      <c r="E174" s="292"/>
      <c r="F174" s="295"/>
    </row>
    <row r="175" spans="1:6" ht="32.549999999999997" customHeight="1" x14ac:dyDescent="0.25">
      <c r="A175" s="84"/>
      <c r="B175" s="262"/>
      <c r="C175" s="206" t="s">
        <v>555</v>
      </c>
      <c r="D175" s="385"/>
      <c r="E175" s="294"/>
      <c r="F175" s="295"/>
    </row>
    <row r="176" spans="1:6" ht="32.549999999999997" customHeight="1" x14ac:dyDescent="0.25">
      <c r="A176" s="84"/>
      <c r="B176" s="238" t="s">
        <v>321</v>
      </c>
      <c r="C176" s="72" t="s">
        <v>322</v>
      </c>
      <c r="D176" s="239" t="s">
        <v>261</v>
      </c>
      <c r="E176" s="240"/>
      <c r="F176" s="243"/>
    </row>
    <row r="177" spans="1:6" ht="32.549999999999997" customHeight="1" x14ac:dyDescent="0.25">
      <c r="A177" s="84"/>
      <c r="B177" s="238"/>
      <c r="C177" s="114" t="s">
        <v>647</v>
      </c>
      <c r="D177" s="239"/>
      <c r="E177" s="242"/>
      <c r="F177" s="243"/>
    </row>
    <row r="178" spans="1:6" ht="32.549999999999997" customHeight="1" x14ac:dyDescent="0.25">
      <c r="A178" s="84"/>
      <c r="B178" s="258" t="s">
        <v>323</v>
      </c>
      <c r="C178" s="74" t="s">
        <v>324</v>
      </c>
      <c r="D178" s="259" t="s">
        <v>242</v>
      </c>
      <c r="E178" s="254"/>
      <c r="F178" s="260"/>
    </row>
    <row r="179" spans="1:6" ht="32.549999999999997" customHeight="1" x14ac:dyDescent="0.25">
      <c r="A179" s="84"/>
      <c r="B179" s="258"/>
      <c r="C179" s="75" t="s">
        <v>275</v>
      </c>
      <c r="D179" s="259"/>
      <c r="E179" s="255"/>
      <c r="F179" s="260"/>
    </row>
    <row r="180" spans="1:6" ht="32.549999999999997" customHeight="1" x14ac:dyDescent="0.25">
      <c r="A180" s="84"/>
      <c r="B180" s="238" t="s">
        <v>649</v>
      </c>
      <c r="C180" s="120" t="s">
        <v>648</v>
      </c>
      <c r="D180" s="239" t="s">
        <v>261</v>
      </c>
      <c r="E180" s="240"/>
      <c r="F180" s="243"/>
    </row>
    <row r="181" spans="1:6" ht="47.1" customHeight="1" x14ac:dyDescent="0.25">
      <c r="A181" s="84"/>
      <c r="B181" s="238"/>
      <c r="C181" s="73" t="s">
        <v>325</v>
      </c>
      <c r="D181" s="239"/>
      <c r="E181" s="242"/>
      <c r="F181" s="243"/>
    </row>
    <row r="182" spans="1:6" ht="32.549999999999997" customHeight="1" x14ac:dyDescent="0.25">
      <c r="A182" s="84"/>
      <c r="B182" s="258" t="s">
        <v>650</v>
      </c>
      <c r="C182" s="163" t="s">
        <v>651</v>
      </c>
      <c r="D182" s="259" t="s">
        <v>243</v>
      </c>
      <c r="E182" s="254"/>
      <c r="F182" s="260"/>
    </row>
    <row r="183" spans="1:6" ht="32.549999999999997" customHeight="1" x14ac:dyDescent="0.25">
      <c r="A183" s="84"/>
      <c r="B183" s="258"/>
      <c r="C183" s="75" t="s">
        <v>270</v>
      </c>
      <c r="D183" s="259"/>
      <c r="E183" s="255"/>
      <c r="F183" s="260"/>
    </row>
    <row r="184" spans="1:6" ht="32.549999999999997" customHeight="1" x14ac:dyDescent="0.3">
      <c r="A184" s="84"/>
      <c r="B184" s="77"/>
      <c r="C184"/>
      <c r="D184"/>
      <c r="E184"/>
      <c r="F184" s="78"/>
    </row>
    <row r="185" spans="1:6" ht="32.549999999999997" customHeight="1" x14ac:dyDescent="0.25">
      <c r="A185" s="84"/>
      <c r="B185" s="85" t="s">
        <v>326</v>
      </c>
      <c r="C185" s="80" t="s">
        <v>327</v>
      </c>
      <c r="D185" s="81"/>
      <c r="E185" s="81"/>
      <c r="F185" s="82"/>
    </row>
    <row r="186" spans="1:6" ht="32.549999999999997" customHeight="1" x14ac:dyDescent="0.3">
      <c r="A186" s="84"/>
      <c r="B186" s="77"/>
      <c r="C186"/>
      <c r="D186"/>
      <c r="E186"/>
      <c r="F186" s="78"/>
    </row>
    <row r="187" spans="1:6" ht="32.549999999999997" customHeight="1" x14ac:dyDescent="0.25">
      <c r="A187" s="84"/>
      <c r="B187" s="238" t="s">
        <v>328</v>
      </c>
      <c r="C187" s="120" t="s">
        <v>652</v>
      </c>
      <c r="D187" s="239" t="s">
        <v>261</v>
      </c>
      <c r="E187" s="240"/>
      <c r="F187" s="243"/>
    </row>
    <row r="188" spans="1:6" ht="52.05" customHeight="1" x14ac:dyDescent="0.25">
      <c r="A188" s="84"/>
      <c r="B188" s="238"/>
      <c r="C188" s="73" t="s">
        <v>329</v>
      </c>
      <c r="D188" s="239"/>
      <c r="E188" s="242"/>
      <c r="F188" s="243"/>
    </row>
    <row r="189" spans="1:6" ht="32.549999999999997" customHeight="1" x14ac:dyDescent="0.25">
      <c r="A189" s="84"/>
      <c r="B189" s="258" t="s">
        <v>330</v>
      </c>
      <c r="C189" s="163" t="s">
        <v>653</v>
      </c>
      <c r="D189" s="259" t="s">
        <v>243</v>
      </c>
      <c r="E189" s="254"/>
      <c r="F189" s="260"/>
    </row>
    <row r="190" spans="1:6" ht="32.549999999999997" customHeight="1" x14ac:dyDescent="0.25">
      <c r="A190" s="84"/>
      <c r="B190" s="258"/>
      <c r="C190" s="75" t="s">
        <v>270</v>
      </c>
      <c r="D190" s="259"/>
      <c r="E190" s="255"/>
      <c r="F190" s="260"/>
    </row>
    <row r="191" spans="1:6" ht="32.549999999999997" customHeight="1" x14ac:dyDescent="0.25">
      <c r="A191" s="84"/>
      <c r="B191" s="238" t="s">
        <v>331</v>
      </c>
      <c r="C191" s="120" t="s">
        <v>654</v>
      </c>
      <c r="D191" s="239" t="s">
        <v>261</v>
      </c>
      <c r="E191" s="240"/>
      <c r="F191" s="243"/>
    </row>
    <row r="192" spans="1:6" ht="32.549999999999997" customHeight="1" x14ac:dyDescent="0.25">
      <c r="A192" s="84"/>
      <c r="B192" s="238"/>
      <c r="C192" s="73" t="s">
        <v>332</v>
      </c>
      <c r="D192" s="239"/>
      <c r="E192" s="242"/>
      <c r="F192" s="243"/>
    </row>
    <row r="193" spans="1:6" ht="32.549999999999997" customHeight="1" x14ac:dyDescent="0.25">
      <c r="A193" s="84"/>
      <c r="B193" s="258" t="s">
        <v>333</v>
      </c>
      <c r="C193" s="163" t="s">
        <v>655</v>
      </c>
      <c r="D193" s="259" t="s">
        <v>243</v>
      </c>
      <c r="E193" s="254"/>
      <c r="F193" s="260"/>
    </row>
    <row r="194" spans="1:6" ht="32.549999999999997" customHeight="1" x14ac:dyDescent="0.25">
      <c r="A194" s="84"/>
      <c r="B194" s="258"/>
      <c r="C194" s="75" t="s">
        <v>270</v>
      </c>
      <c r="D194" s="259"/>
      <c r="E194" s="255"/>
      <c r="F194" s="260"/>
    </row>
    <row r="195" spans="1:6" ht="32.549999999999997" customHeight="1" x14ac:dyDescent="0.25">
      <c r="A195" s="84"/>
      <c r="B195" s="238" t="s">
        <v>334</v>
      </c>
      <c r="C195" s="72" t="s">
        <v>335</v>
      </c>
      <c r="D195" s="239" t="s">
        <v>261</v>
      </c>
      <c r="E195" s="240"/>
      <c r="F195" s="243"/>
    </row>
    <row r="196" spans="1:6" ht="46.05" customHeight="1" x14ac:dyDescent="0.25">
      <c r="A196" s="84"/>
      <c r="B196" s="238"/>
      <c r="C196" s="114" t="s">
        <v>656</v>
      </c>
      <c r="D196" s="239"/>
      <c r="E196" s="241"/>
      <c r="F196" s="243"/>
    </row>
    <row r="197" spans="1:6" ht="32.549999999999997" customHeight="1" x14ac:dyDescent="0.25">
      <c r="A197" s="84"/>
      <c r="B197" s="238"/>
      <c r="C197" s="73" t="s">
        <v>336</v>
      </c>
      <c r="D197" s="239"/>
      <c r="E197" s="242"/>
      <c r="F197" s="243"/>
    </row>
    <row r="198" spans="1:6" ht="32.549999999999997" customHeight="1" x14ac:dyDescent="0.25">
      <c r="A198" s="84"/>
      <c r="B198" s="258" t="s">
        <v>337</v>
      </c>
      <c r="C198" s="74" t="s">
        <v>338</v>
      </c>
      <c r="D198" s="259" t="s">
        <v>242</v>
      </c>
      <c r="E198" s="254"/>
      <c r="F198" s="260"/>
    </row>
    <row r="199" spans="1:6" ht="44.55" customHeight="1" x14ac:dyDescent="0.25">
      <c r="A199" s="84"/>
      <c r="B199" s="258"/>
      <c r="C199" s="75" t="s">
        <v>339</v>
      </c>
      <c r="D199" s="259"/>
      <c r="E199" s="255"/>
      <c r="F199" s="260"/>
    </row>
    <row r="200" spans="1:6" ht="58.8" customHeight="1" x14ac:dyDescent="0.25">
      <c r="A200" s="84"/>
      <c r="B200" s="238" t="s">
        <v>340</v>
      </c>
      <c r="C200" s="72" t="s">
        <v>341</v>
      </c>
      <c r="D200" s="239" t="s">
        <v>242</v>
      </c>
      <c r="E200" s="240"/>
      <c r="F200" s="243"/>
    </row>
    <row r="201" spans="1:6" ht="32.549999999999997" customHeight="1" x14ac:dyDescent="0.25">
      <c r="A201" s="84"/>
      <c r="B201" s="238"/>
      <c r="C201" s="73" t="s">
        <v>342</v>
      </c>
      <c r="D201" s="239"/>
      <c r="E201" s="242"/>
      <c r="F201" s="243"/>
    </row>
    <row r="202" spans="1:6" ht="32.549999999999997" customHeight="1" x14ac:dyDescent="0.25">
      <c r="A202" s="84"/>
      <c r="B202" s="258" t="s">
        <v>343</v>
      </c>
      <c r="C202" s="74" t="s">
        <v>576</v>
      </c>
      <c r="D202" s="259" t="s">
        <v>261</v>
      </c>
      <c r="E202" s="254"/>
      <c r="F202" s="260"/>
    </row>
    <row r="203" spans="1:6" ht="54" customHeight="1" x14ac:dyDescent="0.25">
      <c r="A203" s="84"/>
      <c r="B203" s="258"/>
      <c r="C203" s="75" t="s">
        <v>657</v>
      </c>
      <c r="D203" s="259"/>
      <c r="E203" s="255"/>
      <c r="F203" s="260"/>
    </row>
    <row r="204" spans="1:6" ht="17.399999999999999" x14ac:dyDescent="0.25">
      <c r="A204" s="84"/>
      <c r="B204" s="238" t="s">
        <v>344</v>
      </c>
      <c r="C204" s="72" t="s">
        <v>345</v>
      </c>
      <c r="D204" s="239" t="s">
        <v>242</v>
      </c>
      <c r="E204" s="240"/>
      <c r="F204" s="243"/>
    </row>
    <row r="205" spans="1:6" ht="43.8" customHeight="1" x14ac:dyDescent="0.25">
      <c r="A205" s="84"/>
      <c r="B205" s="238"/>
      <c r="C205" s="73" t="s">
        <v>275</v>
      </c>
      <c r="D205" s="239"/>
      <c r="E205" s="242"/>
      <c r="F205" s="243"/>
    </row>
    <row r="206" spans="1:6" ht="32.549999999999997" customHeight="1" x14ac:dyDescent="0.25">
      <c r="A206" s="84"/>
      <c r="B206" s="258" t="s">
        <v>658</v>
      </c>
      <c r="C206" s="74" t="s">
        <v>577</v>
      </c>
      <c r="D206" s="259" t="s">
        <v>261</v>
      </c>
      <c r="E206" s="254"/>
      <c r="F206" s="260"/>
    </row>
    <row r="207" spans="1:6" ht="30" x14ac:dyDescent="0.25">
      <c r="A207" s="84"/>
      <c r="B207" s="258"/>
      <c r="C207" s="75" t="s">
        <v>659</v>
      </c>
      <c r="D207" s="259"/>
      <c r="E207" s="255"/>
      <c r="F207" s="260"/>
    </row>
    <row r="208" spans="1:6" ht="17.399999999999999" x14ac:dyDescent="0.25">
      <c r="A208" s="84"/>
      <c r="B208" s="238" t="s">
        <v>346</v>
      </c>
      <c r="C208" s="72" t="s">
        <v>578</v>
      </c>
      <c r="D208" s="239" t="s">
        <v>242</v>
      </c>
      <c r="E208" s="240"/>
      <c r="F208" s="243"/>
    </row>
    <row r="209" spans="1:6" ht="45" customHeight="1" x14ac:dyDescent="0.25">
      <c r="A209" s="84"/>
      <c r="B209" s="238"/>
      <c r="C209" s="73" t="s">
        <v>275</v>
      </c>
      <c r="D209" s="239"/>
      <c r="E209" s="242"/>
      <c r="F209" s="243"/>
    </row>
    <row r="210" spans="1:6" ht="35.1" customHeight="1" x14ac:dyDescent="0.25">
      <c r="A210" s="84"/>
      <c r="B210" s="279" t="s">
        <v>347</v>
      </c>
      <c r="C210" s="199" t="s">
        <v>660</v>
      </c>
      <c r="D210" s="280" t="s">
        <v>261</v>
      </c>
      <c r="E210" s="248"/>
      <c r="F210" s="281"/>
    </row>
    <row r="211" spans="1:6" ht="35.1" customHeight="1" x14ac:dyDescent="0.25">
      <c r="A211" s="84"/>
      <c r="B211" s="279"/>
      <c r="C211" s="169" t="s">
        <v>661</v>
      </c>
      <c r="D211" s="280"/>
      <c r="E211" s="291"/>
      <c r="F211" s="281"/>
    </row>
    <row r="212" spans="1:6" ht="35.1" customHeight="1" x14ac:dyDescent="0.25">
      <c r="A212" s="84"/>
      <c r="B212" s="279"/>
      <c r="C212" s="169" t="s">
        <v>320</v>
      </c>
      <c r="D212" s="280"/>
      <c r="E212" s="249"/>
      <c r="F212" s="281"/>
    </row>
    <row r="213" spans="1:6" ht="35.1" customHeight="1" x14ac:dyDescent="0.25">
      <c r="A213" s="84"/>
      <c r="B213" s="262" t="s">
        <v>348</v>
      </c>
      <c r="C213" s="212" t="s">
        <v>665</v>
      </c>
      <c r="D213" s="384" t="s">
        <v>243</v>
      </c>
      <c r="E213" s="292"/>
      <c r="F213" s="295"/>
    </row>
    <row r="214" spans="1:6" ht="35.1" customHeight="1" x14ac:dyDescent="0.25">
      <c r="A214" s="84"/>
      <c r="B214" s="262"/>
      <c r="C214" s="206" t="s">
        <v>270</v>
      </c>
      <c r="D214" s="384"/>
      <c r="E214" s="294"/>
      <c r="F214" s="295"/>
    </row>
    <row r="215" spans="1:6" ht="35.1" customHeight="1" x14ac:dyDescent="0.25">
      <c r="A215" s="84"/>
      <c r="B215" s="279" t="s">
        <v>662</v>
      </c>
      <c r="C215" s="167" t="s">
        <v>666</v>
      </c>
      <c r="D215" s="280" t="s">
        <v>261</v>
      </c>
      <c r="E215" s="248"/>
      <c r="F215" s="281"/>
    </row>
    <row r="216" spans="1:6" ht="35.1" customHeight="1" x14ac:dyDescent="0.25">
      <c r="A216" s="84"/>
      <c r="B216" s="279"/>
      <c r="C216" s="209" t="s">
        <v>667</v>
      </c>
      <c r="D216" s="280"/>
      <c r="E216" s="291"/>
      <c r="F216" s="281"/>
    </row>
    <row r="217" spans="1:6" ht="35.1" customHeight="1" x14ac:dyDescent="0.25">
      <c r="A217" s="84"/>
      <c r="B217" s="279"/>
      <c r="C217" s="169" t="s">
        <v>320</v>
      </c>
      <c r="D217" s="280"/>
      <c r="E217" s="249"/>
      <c r="F217" s="281"/>
    </row>
    <row r="218" spans="1:6" ht="35.1" customHeight="1" x14ac:dyDescent="0.25">
      <c r="A218" s="84"/>
      <c r="B218" s="262" t="s">
        <v>663</v>
      </c>
      <c r="C218" s="202" t="s">
        <v>668</v>
      </c>
      <c r="D218" s="384" t="s">
        <v>243</v>
      </c>
      <c r="E218" s="292"/>
      <c r="F218" s="295"/>
    </row>
    <row r="219" spans="1:6" ht="35.1" customHeight="1" x14ac:dyDescent="0.25">
      <c r="A219" s="84"/>
      <c r="B219" s="262"/>
      <c r="C219" s="206" t="s">
        <v>270</v>
      </c>
      <c r="D219" s="384"/>
      <c r="E219" s="294"/>
      <c r="F219" s="295"/>
    </row>
    <row r="220" spans="1:6" ht="35.1" customHeight="1" x14ac:dyDescent="0.25">
      <c r="A220" s="84"/>
      <c r="B220" s="279" t="s">
        <v>349</v>
      </c>
      <c r="C220" s="167" t="s">
        <v>669</v>
      </c>
      <c r="D220" s="280" t="s">
        <v>261</v>
      </c>
      <c r="E220" s="248"/>
      <c r="F220" s="281"/>
    </row>
    <row r="221" spans="1:6" ht="35.1" customHeight="1" x14ac:dyDescent="0.25">
      <c r="A221" s="84"/>
      <c r="B221" s="279"/>
      <c r="C221" s="209" t="s">
        <v>671</v>
      </c>
      <c r="D221" s="280"/>
      <c r="E221" s="291"/>
      <c r="F221" s="281"/>
    </row>
    <row r="222" spans="1:6" ht="35.1" customHeight="1" x14ac:dyDescent="0.25">
      <c r="A222" s="84"/>
      <c r="B222" s="279"/>
      <c r="C222" s="169" t="s">
        <v>320</v>
      </c>
      <c r="D222" s="280"/>
      <c r="E222" s="249"/>
      <c r="F222" s="281"/>
    </row>
    <row r="223" spans="1:6" ht="35.1" customHeight="1" x14ac:dyDescent="0.25">
      <c r="A223" s="84"/>
      <c r="B223" s="258" t="s">
        <v>664</v>
      </c>
      <c r="C223" s="74" t="s">
        <v>670</v>
      </c>
      <c r="D223" s="259" t="s">
        <v>243</v>
      </c>
      <c r="E223" s="254"/>
      <c r="F223" s="260"/>
    </row>
    <row r="224" spans="1:6" ht="35.1" customHeight="1" x14ac:dyDescent="0.25">
      <c r="A224" s="84"/>
      <c r="B224" s="258"/>
      <c r="C224" s="75" t="s">
        <v>270</v>
      </c>
      <c r="D224" s="259"/>
      <c r="E224" s="255"/>
      <c r="F224" s="260"/>
    </row>
    <row r="225" spans="1:6" ht="35.1" customHeight="1" x14ac:dyDescent="0.25">
      <c r="A225" s="84"/>
      <c r="B225" s="238" t="s">
        <v>672</v>
      </c>
      <c r="C225" s="72" t="s">
        <v>350</v>
      </c>
      <c r="D225" s="239" t="s">
        <v>243</v>
      </c>
      <c r="E225" s="240"/>
      <c r="F225" s="243"/>
    </row>
    <row r="226" spans="1:6" ht="35.1" customHeight="1" x14ac:dyDescent="0.25">
      <c r="A226" s="84"/>
      <c r="B226" s="238"/>
      <c r="C226" s="73" t="s">
        <v>673</v>
      </c>
      <c r="D226" s="239"/>
      <c r="E226" s="242"/>
      <c r="F226" s="243"/>
    </row>
    <row r="227" spans="1:6" ht="18.600000000000001" customHeight="1" x14ac:dyDescent="0.3">
      <c r="A227" s="84"/>
      <c r="B227" s="77"/>
      <c r="C227"/>
      <c r="D227"/>
      <c r="E227"/>
      <c r="F227" s="78"/>
    </row>
    <row r="228" spans="1:6" ht="39.6" customHeight="1" x14ac:dyDescent="0.25">
      <c r="A228" s="84"/>
      <c r="B228" s="85" t="s">
        <v>351</v>
      </c>
      <c r="C228" s="80" t="s">
        <v>760</v>
      </c>
      <c r="D228" s="81"/>
      <c r="E228" s="81"/>
      <c r="F228" s="82"/>
    </row>
    <row r="229" spans="1:6" ht="17.399999999999999" x14ac:dyDescent="0.3">
      <c r="A229" s="84"/>
      <c r="B229" s="77"/>
      <c r="C229"/>
      <c r="D229"/>
      <c r="E229"/>
      <c r="F229" s="78"/>
    </row>
    <row r="230" spans="1:6" ht="36" customHeight="1" x14ac:dyDescent="0.25">
      <c r="A230" s="84"/>
      <c r="B230" s="238" t="s">
        <v>352</v>
      </c>
      <c r="C230" s="72" t="s">
        <v>763</v>
      </c>
      <c r="D230" s="239" t="s">
        <v>261</v>
      </c>
      <c r="E230" s="240"/>
      <c r="F230" s="243"/>
    </row>
    <row r="231" spans="1:6" ht="36" customHeight="1" x14ac:dyDescent="0.25">
      <c r="A231" s="84"/>
      <c r="B231" s="238"/>
      <c r="C231" s="114" t="s">
        <v>674</v>
      </c>
      <c r="D231" s="239"/>
      <c r="E231" s="242"/>
      <c r="F231" s="243"/>
    </row>
    <row r="232" spans="1:6" ht="36" customHeight="1" x14ac:dyDescent="0.25">
      <c r="A232" s="84"/>
      <c r="B232" s="258" t="s">
        <v>353</v>
      </c>
      <c r="C232" s="74" t="s">
        <v>675</v>
      </c>
      <c r="D232" s="259" t="s">
        <v>243</v>
      </c>
      <c r="E232" s="254"/>
      <c r="F232" s="260"/>
    </row>
    <row r="233" spans="1:6" ht="36" customHeight="1" x14ac:dyDescent="0.25">
      <c r="A233" s="84"/>
      <c r="B233" s="258"/>
      <c r="C233" s="75" t="s">
        <v>270</v>
      </c>
      <c r="D233" s="259"/>
      <c r="E233" s="255"/>
      <c r="F233" s="260"/>
    </row>
    <row r="234" spans="1:6" ht="58.5" customHeight="1" x14ac:dyDescent="0.25">
      <c r="A234" s="84"/>
      <c r="B234" s="238" t="s">
        <v>354</v>
      </c>
      <c r="C234" s="72" t="s">
        <v>676</v>
      </c>
      <c r="D234" s="239" t="s">
        <v>243</v>
      </c>
      <c r="E234" s="240"/>
      <c r="F234" s="243"/>
    </row>
    <row r="235" spans="1:6" ht="36" customHeight="1" x14ac:dyDescent="0.25">
      <c r="A235" s="84"/>
      <c r="B235" s="238"/>
      <c r="C235" s="73" t="s">
        <v>677</v>
      </c>
      <c r="D235" s="239"/>
      <c r="E235" s="242"/>
      <c r="F235" s="243"/>
    </row>
    <row r="236" spans="1:6" ht="36" customHeight="1" x14ac:dyDescent="0.25">
      <c r="A236" s="84"/>
      <c r="B236" s="258" t="s">
        <v>355</v>
      </c>
      <c r="C236" s="163" t="s">
        <v>678</v>
      </c>
      <c r="D236" s="259" t="s">
        <v>243</v>
      </c>
      <c r="E236" s="254"/>
      <c r="F236" s="260"/>
    </row>
    <row r="237" spans="1:6" ht="36" customHeight="1" x14ac:dyDescent="0.25">
      <c r="A237" s="84"/>
      <c r="B237" s="258"/>
      <c r="C237" s="75" t="s">
        <v>270</v>
      </c>
      <c r="D237" s="259"/>
      <c r="E237" s="255"/>
      <c r="F237" s="260"/>
    </row>
    <row r="238" spans="1:6" ht="36" customHeight="1" x14ac:dyDescent="0.25">
      <c r="A238" s="84"/>
      <c r="B238" s="238" t="s">
        <v>775</v>
      </c>
      <c r="C238" s="72" t="s">
        <v>777</v>
      </c>
      <c r="D238" s="239" t="s">
        <v>243</v>
      </c>
      <c r="E238" s="219"/>
      <c r="F238" s="218"/>
    </row>
    <row r="239" spans="1:6" ht="36" customHeight="1" x14ac:dyDescent="0.25">
      <c r="A239" s="84"/>
      <c r="B239" s="238"/>
      <c r="C239" s="73" t="s">
        <v>677</v>
      </c>
      <c r="D239" s="239"/>
      <c r="E239" s="219"/>
      <c r="F239" s="218"/>
    </row>
    <row r="240" spans="1:6" ht="36" customHeight="1" x14ac:dyDescent="0.25">
      <c r="A240" s="84"/>
      <c r="B240" s="258" t="s">
        <v>776</v>
      </c>
      <c r="C240" s="163" t="s">
        <v>778</v>
      </c>
      <c r="D240" s="259" t="s">
        <v>243</v>
      </c>
      <c r="E240" s="219"/>
      <c r="F240" s="218"/>
    </row>
    <row r="241" spans="1:6" ht="36" customHeight="1" x14ac:dyDescent="0.25">
      <c r="A241" s="84"/>
      <c r="B241" s="258"/>
      <c r="C241" s="75" t="s">
        <v>270</v>
      </c>
      <c r="D241" s="259"/>
      <c r="E241" s="219"/>
      <c r="F241" s="218"/>
    </row>
    <row r="242" spans="1:6" ht="36" customHeight="1" x14ac:dyDescent="0.25">
      <c r="A242" s="84"/>
      <c r="B242" s="238" t="s">
        <v>356</v>
      </c>
      <c r="C242" s="120" t="s">
        <v>679</v>
      </c>
      <c r="D242" s="239" t="s">
        <v>261</v>
      </c>
      <c r="E242" s="240"/>
      <c r="F242" s="243"/>
    </row>
    <row r="243" spans="1:6" ht="36" customHeight="1" x14ac:dyDescent="0.25">
      <c r="A243" s="84"/>
      <c r="B243" s="238"/>
      <c r="C243" s="114" t="s">
        <v>680</v>
      </c>
      <c r="D243" s="239"/>
      <c r="E243" s="242"/>
      <c r="F243" s="243"/>
    </row>
    <row r="244" spans="1:6" ht="36" customHeight="1" x14ac:dyDescent="0.25">
      <c r="A244" s="84"/>
      <c r="B244" s="258" t="s">
        <v>357</v>
      </c>
      <c r="C244" s="163" t="s">
        <v>681</v>
      </c>
      <c r="D244" s="259" t="s">
        <v>242</v>
      </c>
      <c r="E244" s="254"/>
      <c r="F244" s="260"/>
    </row>
    <row r="245" spans="1:6" ht="36" customHeight="1" x14ac:dyDescent="0.25">
      <c r="A245" s="84"/>
      <c r="B245" s="258"/>
      <c r="C245" s="75" t="s">
        <v>275</v>
      </c>
      <c r="D245" s="259"/>
      <c r="E245" s="255"/>
      <c r="F245" s="260"/>
    </row>
    <row r="246" spans="1:6" ht="36" customHeight="1" x14ac:dyDescent="0.25">
      <c r="A246" s="84"/>
      <c r="B246" s="238" t="s">
        <v>358</v>
      </c>
      <c r="C246" s="72" t="s">
        <v>359</v>
      </c>
      <c r="D246" s="239" t="s">
        <v>261</v>
      </c>
      <c r="E246" s="240"/>
      <c r="F246" s="243"/>
    </row>
    <row r="247" spans="1:6" ht="36" customHeight="1" x14ac:dyDescent="0.25">
      <c r="A247" s="84"/>
      <c r="B247" s="238"/>
      <c r="C247" s="73" t="s">
        <v>360</v>
      </c>
      <c r="D247" s="239"/>
      <c r="E247" s="241"/>
      <c r="F247" s="243"/>
    </row>
    <row r="248" spans="1:6" ht="36" customHeight="1" x14ac:dyDescent="0.25">
      <c r="A248" s="84"/>
      <c r="B248" s="238"/>
      <c r="C248" s="73" t="s">
        <v>361</v>
      </c>
      <c r="D248" s="239"/>
      <c r="E248" s="242"/>
      <c r="F248" s="243"/>
    </row>
    <row r="249" spans="1:6" ht="36" customHeight="1" x14ac:dyDescent="0.25">
      <c r="A249" s="84"/>
      <c r="B249" s="258" t="s">
        <v>362</v>
      </c>
      <c r="C249" s="74" t="s">
        <v>363</v>
      </c>
      <c r="D249" s="259" t="s">
        <v>243</v>
      </c>
      <c r="E249" s="254"/>
      <c r="F249" s="260"/>
    </row>
    <row r="250" spans="1:6" ht="36" customHeight="1" x14ac:dyDescent="0.25">
      <c r="A250" s="84"/>
      <c r="B250" s="258"/>
      <c r="C250" s="75" t="s">
        <v>270</v>
      </c>
      <c r="D250" s="259"/>
      <c r="E250" s="255"/>
      <c r="F250" s="260"/>
    </row>
    <row r="251" spans="1:6" ht="36" customHeight="1" x14ac:dyDescent="0.25">
      <c r="A251" s="84"/>
      <c r="B251" s="244" t="s">
        <v>682</v>
      </c>
      <c r="C251" s="167" t="s">
        <v>685</v>
      </c>
      <c r="D251" s="246" t="s">
        <v>688</v>
      </c>
      <c r="E251" s="248"/>
      <c r="F251" s="250"/>
    </row>
    <row r="252" spans="1:6" ht="36" customHeight="1" x14ac:dyDescent="0.25">
      <c r="A252" s="84"/>
      <c r="B252" s="245"/>
      <c r="C252" s="169" t="s">
        <v>684</v>
      </c>
      <c r="D252" s="247"/>
      <c r="E252" s="249"/>
      <c r="F252" s="251"/>
    </row>
    <row r="253" spans="1:6" ht="36" customHeight="1" x14ac:dyDescent="0.25">
      <c r="A253" s="84"/>
      <c r="B253" s="252" t="s">
        <v>682</v>
      </c>
      <c r="C253" s="163" t="s">
        <v>686</v>
      </c>
      <c r="D253" s="254" t="s">
        <v>242</v>
      </c>
      <c r="E253" s="254"/>
      <c r="F253" s="256"/>
    </row>
    <row r="254" spans="1:6" ht="36" customHeight="1" x14ac:dyDescent="0.25">
      <c r="A254" s="84"/>
      <c r="B254" s="253"/>
      <c r="C254" s="75" t="s">
        <v>270</v>
      </c>
      <c r="D254" s="255"/>
      <c r="E254" s="255"/>
      <c r="F254" s="257"/>
    </row>
    <row r="255" spans="1:6" ht="36" customHeight="1" x14ac:dyDescent="0.25">
      <c r="A255" s="84"/>
      <c r="B255" s="238" t="s">
        <v>683</v>
      </c>
      <c r="C255" s="72" t="s">
        <v>364</v>
      </c>
      <c r="D255" s="239" t="s">
        <v>244</v>
      </c>
      <c r="E255" s="240"/>
      <c r="F255" s="243"/>
    </row>
    <row r="256" spans="1:6" ht="36" customHeight="1" x14ac:dyDescent="0.25">
      <c r="A256" s="84"/>
      <c r="B256" s="238"/>
      <c r="C256" s="73" t="s">
        <v>365</v>
      </c>
      <c r="D256" s="239"/>
      <c r="E256" s="241"/>
      <c r="F256" s="243"/>
    </row>
    <row r="257" spans="1:6" ht="36" customHeight="1" x14ac:dyDescent="0.25">
      <c r="A257" s="84"/>
      <c r="B257" s="238"/>
      <c r="C257" s="73" t="s">
        <v>366</v>
      </c>
      <c r="D257" s="239"/>
      <c r="E257" s="242"/>
      <c r="F257" s="243"/>
    </row>
    <row r="258" spans="1:6" ht="36" customHeight="1" x14ac:dyDescent="0.25">
      <c r="A258" s="84"/>
      <c r="B258" s="238" t="s">
        <v>683</v>
      </c>
      <c r="C258" s="72" t="s">
        <v>758</v>
      </c>
      <c r="D258" s="239" t="s">
        <v>244</v>
      </c>
      <c r="E258" s="240"/>
      <c r="F258" s="243"/>
    </row>
    <row r="259" spans="1:6" ht="34.799999999999997" customHeight="1" x14ac:dyDescent="0.25">
      <c r="A259" s="84"/>
      <c r="B259" s="238"/>
      <c r="C259" s="73" t="s">
        <v>759</v>
      </c>
      <c r="D259" s="239"/>
      <c r="E259" s="241"/>
      <c r="F259" s="243"/>
    </row>
    <row r="260" spans="1:6" ht="34.799999999999997" customHeight="1" x14ac:dyDescent="0.25">
      <c r="A260" s="84"/>
      <c r="B260" s="238"/>
      <c r="C260" s="73" t="s">
        <v>366</v>
      </c>
      <c r="D260" s="239"/>
      <c r="E260" s="242"/>
      <c r="F260" s="243"/>
    </row>
    <row r="261" spans="1:6" ht="34.799999999999997" customHeight="1" x14ac:dyDescent="0.25">
      <c r="A261" s="84"/>
      <c r="B261" s="220"/>
      <c r="C261" s="221"/>
      <c r="D261" s="222"/>
      <c r="E261" s="223"/>
      <c r="F261" s="224"/>
    </row>
    <row r="262" spans="1:6" ht="39.6" customHeight="1" x14ac:dyDescent="0.25">
      <c r="A262" s="84"/>
      <c r="B262" s="85" t="s">
        <v>351</v>
      </c>
      <c r="C262" s="80" t="s">
        <v>761</v>
      </c>
      <c r="D262" s="81"/>
      <c r="E262" s="81"/>
      <c r="F262" s="82"/>
    </row>
    <row r="263" spans="1:6" ht="17.399999999999999" x14ac:dyDescent="0.3">
      <c r="A263" s="84"/>
      <c r="B263" s="77"/>
      <c r="C263"/>
      <c r="D263"/>
      <c r="E263"/>
      <c r="F263" s="78"/>
    </row>
    <row r="264" spans="1:6" ht="36" customHeight="1" x14ac:dyDescent="0.25">
      <c r="A264" s="84"/>
      <c r="B264" s="238" t="s">
        <v>352</v>
      </c>
      <c r="C264" s="72" t="s">
        <v>762</v>
      </c>
      <c r="D264" s="239" t="s">
        <v>261</v>
      </c>
      <c r="E264" s="240"/>
      <c r="F264" s="243"/>
    </row>
    <row r="265" spans="1:6" ht="36" customHeight="1" x14ac:dyDescent="0.25">
      <c r="A265" s="84"/>
      <c r="B265" s="238"/>
      <c r="C265" s="114" t="s">
        <v>674</v>
      </c>
      <c r="D265" s="239"/>
      <c r="E265" s="242"/>
      <c r="F265" s="243"/>
    </row>
    <row r="266" spans="1:6" ht="36" customHeight="1" x14ac:dyDescent="0.25">
      <c r="A266" s="84"/>
      <c r="B266" s="258" t="s">
        <v>353</v>
      </c>
      <c r="C266" s="74" t="s">
        <v>764</v>
      </c>
      <c r="D266" s="259" t="s">
        <v>243</v>
      </c>
      <c r="E266" s="254"/>
      <c r="F266" s="260"/>
    </row>
    <row r="267" spans="1:6" ht="36" customHeight="1" x14ac:dyDescent="0.25">
      <c r="A267" s="84"/>
      <c r="B267" s="258"/>
      <c r="C267" s="75" t="s">
        <v>270</v>
      </c>
      <c r="D267" s="259"/>
      <c r="E267" s="255"/>
      <c r="F267" s="260"/>
    </row>
    <row r="268" spans="1:6" ht="58.5" customHeight="1" x14ac:dyDescent="0.25">
      <c r="A268" s="84"/>
      <c r="B268" s="238" t="s">
        <v>354</v>
      </c>
      <c r="C268" s="72" t="s">
        <v>765</v>
      </c>
      <c r="D268" s="239" t="s">
        <v>243</v>
      </c>
      <c r="E268" s="240"/>
      <c r="F268" s="243"/>
    </row>
    <row r="269" spans="1:6" ht="36" customHeight="1" x14ac:dyDescent="0.25">
      <c r="A269" s="84"/>
      <c r="B269" s="238"/>
      <c r="C269" s="73" t="s">
        <v>677</v>
      </c>
      <c r="D269" s="239"/>
      <c r="E269" s="242"/>
      <c r="F269" s="243"/>
    </row>
    <row r="270" spans="1:6" ht="36" customHeight="1" x14ac:dyDescent="0.25">
      <c r="A270" s="84"/>
      <c r="B270" s="258" t="s">
        <v>355</v>
      </c>
      <c r="C270" s="163" t="s">
        <v>766</v>
      </c>
      <c r="D270" s="259" t="s">
        <v>243</v>
      </c>
      <c r="E270" s="254"/>
      <c r="F270" s="260"/>
    </row>
    <row r="271" spans="1:6" ht="36" customHeight="1" x14ac:dyDescent="0.25">
      <c r="A271" s="84"/>
      <c r="B271" s="258"/>
      <c r="C271" s="75" t="s">
        <v>270</v>
      </c>
      <c r="D271" s="259"/>
      <c r="E271" s="255"/>
      <c r="F271" s="260"/>
    </row>
    <row r="272" spans="1:6" ht="36" customHeight="1" x14ac:dyDescent="0.25">
      <c r="A272" s="84"/>
      <c r="B272" s="238" t="s">
        <v>775</v>
      </c>
      <c r="C272" s="72" t="s">
        <v>779</v>
      </c>
      <c r="D272" s="239" t="s">
        <v>243</v>
      </c>
      <c r="E272" s="219"/>
      <c r="F272" s="218"/>
    </row>
    <row r="273" spans="1:6" ht="36" customHeight="1" x14ac:dyDescent="0.25">
      <c r="A273" s="84"/>
      <c r="B273" s="238"/>
      <c r="C273" s="73" t="s">
        <v>677</v>
      </c>
      <c r="D273" s="239"/>
      <c r="E273" s="219"/>
      <c r="F273" s="218"/>
    </row>
    <row r="274" spans="1:6" ht="36" customHeight="1" x14ac:dyDescent="0.25">
      <c r="A274" s="84"/>
      <c r="B274" s="258" t="s">
        <v>776</v>
      </c>
      <c r="C274" s="163" t="s">
        <v>780</v>
      </c>
      <c r="D274" s="259" t="s">
        <v>243</v>
      </c>
      <c r="E274" s="219"/>
      <c r="F274" s="218"/>
    </row>
    <row r="275" spans="1:6" ht="36" customHeight="1" x14ac:dyDescent="0.25">
      <c r="A275" s="84"/>
      <c r="B275" s="258"/>
      <c r="C275" s="75" t="s">
        <v>270</v>
      </c>
      <c r="D275" s="259"/>
      <c r="E275" s="219"/>
      <c r="F275" s="218"/>
    </row>
    <row r="276" spans="1:6" ht="36" customHeight="1" x14ac:dyDescent="0.25">
      <c r="A276" s="84"/>
      <c r="B276" s="238" t="s">
        <v>356</v>
      </c>
      <c r="C276" s="120" t="s">
        <v>767</v>
      </c>
      <c r="D276" s="239" t="s">
        <v>261</v>
      </c>
      <c r="E276" s="240"/>
      <c r="F276" s="243"/>
    </row>
    <row r="277" spans="1:6" ht="36" customHeight="1" x14ac:dyDescent="0.25">
      <c r="A277" s="84"/>
      <c r="B277" s="238"/>
      <c r="C277" s="114" t="s">
        <v>680</v>
      </c>
      <c r="D277" s="239"/>
      <c r="E277" s="242"/>
      <c r="F277" s="243"/>
    </row>
    <row r="278" spans="1:6" ht="36" customHeight="1" x14ac:dyDescent="0.25">
      <c r="A278" s="84"/>
      <c r="B278" s="258" t="s">
        <v>357</v>
      </c>
      <c r="C278" s="163" t="s">
        <v>768</v>
      </c>
      <c r="D278" s="259" t="s">
        <v>242</v>
      </c>
      <c r="E278" s="254"/>
      <c r="F278" s="260"/>
    </row>
    <row r="279" spans="1:6" ht="36" customHeight="1" x14ac:dyDescent="0.25">
      <c r="A279" s="84"/>
      <c r="B279" s="258"/>
      <c r="C279" s="75" t="s">
        <v>275</v>
      </c>
      <c r="D279" s="259"/>
      <c r="E279" s="255"/>
      <c r="F279" s="260"/>
    </row>
    <row r="280" spans="1:6" ht="36" customHeight="1" x14ac:dyDescent="0.25">
      <c r="A280" s="84"/>
      <c r="B280" s="238" t="s">
        <v>358</v>
      </c>
      <c r="C280" s="72" t="s">
        <v>769</v>
      </c>
      <c r="D280" s="239" t="s">
        <v>261</v>
      </c>
      <c r="E280" s="240"/>
      <c r="F280" s="243"/>
    </row>
    <row r="281" spans="1:6" ht="36" customHeight="1" x14ac:dyDescent="0.25">
      <c r="A281" s="84"/>
      <c r="B281" s="238"/>
      <c r="C281" s="73" t="s">
        <v>360</v>
      </c>
      <c r="D281" s="239"/>
      <c r="E281" s="241"/>
      <c r="F281" s="243"/>
    </row>
    <row r="282" spans="1:6" ht="36" customHeight="1" x14ac:dyDescent="0.25">
      <c r="A282" s="84"/>
      <c r="B282" s="238"/>
      <c r="C282" s="73" t="s">
        <v>361</v>
      </c>
      <c r="D282" s="239"/>
      <c r="E282" s="242"/>
      <c r="F282" s="243"/>
    </row>
    <row r="283" spans="1:6" ht="36" customHeight="1" x14ac:dyDescent="0.25">
      <c r="A283" s="84"/>
      <c r="B283" s="258" t="s">
        <v>362</v>
      </c>
      <c r="C283" s="74" t="s">
        <v>770</v>
      </c>
      <c r="D283" s="259" t="s">
        <v>243</v>
      </c>
      <c r="E283" s="254"/>
      <c r="F283" s="260"/>
    </row>
    <row r="284" spans="1:6" ht="36" customHeight="1" x14ac:dyDescent="0.25">
      <c r="A284" s="84"/>
      <c r="B284" s="258"/>
      <c r="C284" s="75" t="s">
        <v>270</v>
      </c>
      <c r="D284" s="259"/>
      <c r="E284" s="255"/>
      <c r="F284" s="260"/>
    </row>
    <row r="285" spans="1:6" ht="36" customHeight="1" x14ac:dyDescent="0.25">
      <c r="A285" s="84"/>
      <c r="B285" s="244" t="s">
        <v>682</v>
      </c>
      <c r="C285" s="167" t="s">
        <v>771</v>
      </c>
      <c r="D285" s="246" t="s">
        <v>688</v>
      </c>
      <c r="E285" s="248"/>
      <c r="F285" s="250"/>
    </row>
    <row r="286" spans="1:6" ht="36" customHeight="1" x14ac:dyDescent="0.25">
      <c r="A286" s="84"/>
      <c r="B286" s="245"/>
      <c r="C286" s="169" t="s">
        <v>684</v>
      </c>
      <c r="D286" s="247"/>
      <c r="E286" s="249"/>
      <c r="F286" s="251"/>
    </row>
    <row r="287" spans="1:6" ht="36" customHeight="1" x14ac:dyDescent="0.25">
      <c r="A287" s="84"/>
      <c r="B287" s="252" t="s">
        <v>682</v>
      </c>
      <c r="C287" s="163" t="s">
        <v>772</v>
      </c>
      <c r="D287" s="254" t="s">
        <v>242</v>
      </c>
      <c r="E287" s="254"/>
      <c r="F287" s="256"/>
    </row>
    <row r="288" spans="1:6" ht="36" customHeight="1" x14ac:dyDescent="0.25">
      <c r="A288" s="84"/>
      <c r="B288" s="253"/>
      <c r="C288" s="75" t="s">
        <v>270</v>
      </c>
      <c r="D288" s="255"/>
      <c r="E288" s="255"/>
      <c r="F288" s="257"/>
    </row>
    <row r="289" spans="1:6" ht="36" customHeight="1" x14ac:dyDescent="0.25">
      <c r="A289" s="84"/>
      <c r="B289" s="238" t="s">
        <v>683</v>
      </c>
      <c r="C289" s="72" t="s">
        <v>773</v>
      </c>
      <c r="D289" s="239" t="s">
        <v>244</v>
      </c>
      <c r="E289" s="240"/>
      <c r="F289" s="243"/>
    </row>
    <row r="290" spans="1:6" ht="36" customHeight="1" x14ac:dyDescent="0.25">
      <c r="A290" s="84"/>
      <c r="B290" s="238"/>
      <c r="C290" s="73" t="s">
        <v>365</v>
      </c>
      <c r="D290" s="239"/>
      <c r="E290" s="241"/>
      <c r="F290" s="243"/>
    </row>
    <row r="291" spans="1:6" ht="36" customHeight="1" x14ac:dyDescent="0.25">
      <c r="A291" s="84"/>
      <c r="B291" s="238"/>
      <c r="C291" s="73" t="s">
        <v>366</v>
      </c>
      <c r="D291" s="239"/>
      <c r="E291" s="242"/>
      <c r="F291" s="243"/>
    </row>
    <row r="292" spans="1:6" ht="36" customHeight="1" x14ac:dyDescent="0.25">
      <c r="A292" s="84"/>
      <c r="B292" s="238" t="s">
        <v>683</v>
      </c>
      <c r="C292" s="72" t="s">
        <v>774</v>
      </c>
      <c r="D292" s="239" t="s">
        <v>244</v>
      </c>
      <c r="E292" s="240"/>
      <c r="F292" s="243"/>
    </row>
    <row r="293" spans="1:6" ht="36" customHeight="1" x14ac:dyDescent="0.25">
      <c r="A293" s="84"/>
      <c r="B293" s="238"/>
      <c r="C293" s="73" t="s">
        <v>759</v>
      </c>
      <c r="D293" s="239"/>
      <c r="E293" s="241"/>
      <c r="F293" s="243"/>
    </row>
    <row r="294" spans="1:6" ht="36" customHeight="1" x14ac:dyDescent="0.25">
      <c r="A294" s="84"/>
      <c r="B294" s="238"/>
      <c r="C294" s="73" t="s">
        <v>366</v>
      </c>
      <c r="D294" s="239"/>
      <c r="E294" s="242"/>
      <c r="F294" s="243"/>
    </row>
    <row r="295" spans="1:6" ht="17.399999999999999" x14ac:dyDescent="0.3">
      <c r="A295" s="84"/>
      <c r="B295" s="77"/>
      <c r="C295"/>
      <c r="D295"/>
      <c r="E295"/>
      <c r="F295" s="78"/>
    </row>
    <row r="296" spans="1:6" ht="30" customHeight="1" x14ac:dyDescent="0.25">
      <c r="A296" s="84"/>
      <c r="B296" s="85" t="s">
        <v>367</v>
      </c>
      <c r="C296" s="80" t="s">
        <v>368</v>
      </c>
      <c r="D296" s="81"/>
      <c r="E296" s="81"/>
      <c r="F296" s="82"/>
    </row>
    <row r="297" spans="1:6" ht="17.399999999999999" x14ac:dyDescent="0.3">
      <c r="A297" s="84"/>
      <c r="B297" s="77"/>
      <c r="C297"/>
      <c r="D297"/>
      <c r="E297"/>
      <c r="F297" s="78"/>
    </row>
    <row r="298" spans="1:6" ht="46.05" customHeight="1" x14ac:dyDescent="0.25">
      <c r="A298" s="84"/>
      <c r="B298" s="238" t="s">
        <v>369</v>
      </c>
      <c r="C298" s="72" t="s">
        <v>689</v>
      </c>
      <c r="D298" s="239" t="s">
        <v>261</v>
      </c>
      <c r="E298" s="240"/>
      <c r="F298" s="243"/>
    </row>
    <row r="299" spans="1:6" ht="46.05" customHeight="1" x14ac:dyDescent="0.25">
      <c r="A299" s="84"/>
      <c r="B299" s="238"/>
      <c r="C299" s="114" t="s">
        <v>690</v>
      </c>
      <c r="D299" s="239"/>
      <c r="E299" s="242"/>
      <c r="F299" s="243"/>
    </row>
    <row r="300" spans="1:6" ht="46.05" customHeight="1" x14ac:dyDescent="0.25">
      <c r="A300" s="84"/>
      <c r="B300" s="258" t="s">
        <v>370</v>
      </c>
      <c r="C300" s="74" t="s">
        <v>371</v>
      </c>
      <c r="D300" s="259" t="s">
        <v>242</v>
      </c>
      <c r="E300" s="254"/>
      <c r="F300" s="260"/>
    </row>
    <row r="301" spans="1:6" ht="46.05" customHeight="1" x14ac:dyDescent="0.25">
      <c r="A301" s="84"/>
      <c r="B301" s="258"/>
      <c r="C301" s="75" t="s">
        <v>275</v>
      </c>
      <c r="D301" s="259"/>
      <c r="E301" s="255"/>
      <c r="F301" s="260"/>
    </row>
    <row r="302" spans="1:6" ht="46.05" customHeight="1" x14ac:dyDescent="0.25">
      <c r="A302" s="84"/>
      <c r="B302" s="238" t="s">
        <v>372</v>
      </c>
      <c r="C302" s="72" t="s">
        <v>373</v>
      </c>
      <c r="D302" s="239" t="s">
        <v>374</v>
      </c>
      <c r="E302" s="240"/>
      <c r="F302" s="243"/>
    </row>
    <row r="303" spans="1:6" ht="46.05" customHeight="1" x14ac:dyDescent="0.25">
      <c r="A303" s="84"/>
      <c r="B303" s="238"/>
      <c r="C303" s="73" t="s">
        <v>579</v>
      </c>
      <c r="D303" s="239"/>
      <c r="E303" s="242"/>
      <c r="F303" s="243"/>
    </row>
    <row r="304" spans="1:6" ht="46.05" customHeight="1" x14ac:dyDescent="0.25">
      <c r="A304" s="84"/>
      <c r="B304" s="258" t="s">
        <v>375</v>
      </c>
      <c r="C304" s="74" t="s">
        <v>376</v>
      </c>
      <c r="D304" s="259" t="s">
        <v>261</v>
      </c>
      <c r="E304" s="254"/>
      <c r="F304" s="260"/>
    </row>
    <row r="305" spans="1:6" ht="46.05" customHeight="1" x14ac:dyDescent="0.25">
      <c r="A305" s="84"/>
      <c r="B305" s="258"/>
      <c r="C305" s="75" t="s">
        <v>377</v>
      </c>
      <c r="D305" s="259"/>
      <c r="E305" s="255"/>
      <c r="F305" s="260"/>
    </row>
    <row r="306" spans="1:6" ht="83.4" customHeight="1" x14ac:dyDescent="0.25">
      <c r="A306" s="84"/>
      <c r="B306" s="238" t="s">
        <v>378</v>
      </c>
      <c r="C306" s="72" t="s">
        <v>581</v>
      </c>
      <c r="D306" s="239" t="s">
        <v>261</v>
      </c>
      <c r="E306" s="240"/>
      <c r="F306" s="243"/>
    </row>
    <row r="307" spans="1:6" ht="46.05" customHeight="1" x14ac:dyDescent="0.25">
      <c r="A307" s="84"/>
      <c r="B307" s="238"/>
      <c r="C307" s="73" t="s">
        <v>379</v>
      </c>
      <c r="D307" s="239"/>
      <c r="E307" s="242"/>
      <c r="F307" s="243"/>
    </row>
    <row r="308" spans="1:6" ht="46.05" customHeight="1" x14ac:dyDescent="0.25">
      <c r="A308" s="84"/>
      <c r="B308" s="258" t="s">
        <v>380</v>
      </c>
      <c r="C308" s="74" t="s">
        <v>580</v>
      </c>
      <c r="D308" s="259" t="s">
        <v>242</v>
      </c>
      <c r="E308" s="254"/>
      <c r="F308" s="260"/>
    </row>
    <row r="309" spans="1:6" ht="46.05" customHeight="1" x14ac:dyDescent="0.25">
      <c r="A309" s="84"/>
      <c r="B309" s="258"/>
      <c r="C309" s="75" t="s">
        <v>275</v>
      </c>
      <c r="D309" s="259"/>
      <c r="E309" s="255"/>
      <c r="F309" s="260"/>
    </row>
    <row r="310" spans="1:6" ht="46.05" customHeight="1" x14ac:dyDescent="0.25">
      <c r="A310" s="84"/>
      <c r="B310" s="238" t="s">
        <v>381</v>
      </c>
      <c r="C310" s="72" t="s">
        <v>382</v>
      </c>
      <c r="D310" s="239" t="s">
        <v>374</v>
      </c>
      <c r="E310" s="240"/>
      <c r="F310" s="243"/>
    </row>
    <row r="311" spans="1:6" ht="46.05" customHeight="1" x14ac:dyDescent="0.25">
      <c r="A311" s="84"/>
      <c r="B311" s="238"/>
      <c r="C311" s="73" t="s">
        <v>383</v>
      </c>
      <c r="D311" s="239"/>
      <c r="E311" s="241"/>
      <c r="F311" s="243"/>
    </row>
    <row r="312" spans="1:6" ht="46.05" customHeight="1" x14ac:dyDescent="0.25">
      <c r="A312" s="84"/>
      <c r="B312" s="238"/>
      <c r="C312" s="73" t="s">
        <v>384</v>
      </c>
      <c r="D312" s="239"/>
      <c r="E312" s="242"/>
      <c r="F312" s="243"/>
    </row>
    <row r="313" spans="1:6" ht="46.05" customHeight="1" x14ac:dyDescent="0.25">
      <c r="A313" s="84"/>
      <c r="B313" s="258" t="s">
        <v>385</v>
      </c>
      <c r="C313" s="74" t="s">
        <v>386</v>
      </c>
      <c r="D313" s="259" t="s">
        <v>261</v>
      </c>
      <c r="E313" s="254"/>
      <c r="F313" s="260"/>
    </row>
    <row r="314" spans="1:6" ht="46.05" customHeight="1" x14ac:dyDescent="0.25">
      <c r="A314" s="84"/>
      <c r="B314" s="258"/>
      <c r="C314" s="75" t="s">
        <v>387</v>
      </c>
      <c r="D314" s="259"/>
      <c r="E314" s="255"/>
      <c r="F314" s="260"/>
    </row>
    <row r="315" spans="1:6" ht="46.05" customHeight="1" x14ac:dyDescent="0.25">
      <c r="A315" s="84"/>
      <c r="B315" s="238" t="s">
        <v>388</v>
      </c>
      <c r="C315" s="72" t="s">
        <v>389</v>
      </c>
      <c r="D315" s="239" t="s">
        <v>261</v>
      </c>
      <c r="E315" s="240"/>
      <c r="F315" s="243"/>
    </row>
    <row r="316" spans="1:6" ht="46.05" customHeight="1" x14ac:dyDescent="0.25">
      <c r="A316" s="84"/>
      <c r="B316" s="238"/>
      <c r="C316" s="73" t="s">
        <v>390</v>
      </c>
      <c r="D316" s="239"/>
      <c r="E316" s="242"/>
      <c r="F316" s="243"/>
    </row>
    <row r="317" spans="1:6" ht="46.05" customHeight="1" x14ac:dyDescent="0.25">
      <c r="A317" s="84"/>
      <c r="B317" s="258" t="s">
        <v>391</v>
      </c>
      <c r="C317" s="74" t="s">
        <v>392</v>
      </c>
      <c r="D317" s="259" t="s">
        <v>261</v>
      </c>
      <c r="E317" s="254"/>
      <c r="F317" s="260"/>
    </row>
    <row r="318" spans="1:6" ht="46.05" customHeight="1" x14ac:dyDescent="0.25">
      <c r="A318" s="84"/>
      <c r="B318" s="258"/>
      <c r="C318" s="75" t="s">
        <v>393</v>
      </c>
      <c r="D318" s="259"/>
      <c r="E318" s="261"/>
      <c r="F318" s="260"/>
    </row>
    <row r="319" spans="1:6" ht="46.05" customHeight="1" x14ac:dyDescent="0.25">
      <c r="A319" s="84"/>
      <c r="B319" s="258"/>
      <c r="C319" s="75" t="s">
        <v>394</v>
      </c>
      <c r="D319" s="259"/>
      <c r="E319" s="255"/>
      <c r="F319" s="260"/>
    </row>
    <row r="320" spans="1:6" ht="46.05" customHeight="1" x14ac:dyDescent="0.25">
      <c r="A320" s="84"/>
      <c r="B320" s="238" t="s">
        <v>395</v>
      </c>
      <c r="C320" s="72" t="s">
        <v>396</v>
      </c>
      <c r="D320" s="239" t="s">
        <v>261</v>
      </c>
      <c r="E320" s="240"/>
      <c r="F320" s="243"/>
    </row>
    <row r="321" spans="1:6" ht="46.05" customHeight="1" x14ac:dyDescent="0.25">
      <c r="A321" s="84"/>
      <c r="B321" s="238"/>
      <c r="C321" s="73" t="s">
        <v>397</v>
      </c>
      <c r="D321" s="239"/>
      <c r="E321" s="242"/>
      <c r="F321" s="243"/>
    </row>
    <row r="322" spans="1:6" ht="46.05" customHeight="1" x14ac:dyDescent="0.25">
      <c r="A322" s="84"/>
      <c r="B322" s="258" t="s">
        <v>398</v>
      </c>
      <c r="C322" s="74" t="s">
        <v>399</v>
      </c>
      <c r="D322" s="259" t="s">
        <v>261</v>
      </c>
      <c r="E322" s="254"/>
      <c r="F322" s="260"/>
    </row>
    <row r="323" spans="1:6" ht="46.05" customHeight="1" x14ac:dyDescent="0.25">
      <c r="A323" s="84"/>
      <c r="B323" s="258"/>
      <c r="C323" s="75" t="s">
        <v>400</v>
      </c>
      <c r="D323" s="259"/>
      <c r="E323" s="261"/>
      <c r="F323" s="260"/>
    </row>
    <row r="324" spans="1:6" ht="46.05" customHeight="1" x14ac:dyDescent="0.25">
      <c r="A324" s="84"/>
      <c r="B324" s="258"/>
      <c r="C324" s="75" t="s">
        <v>394</v>
      </c>
      <c r="D324" s="259"/>
      <c r="E324" s="255"/>
      <c r="F324" s="260"/>
    </row>
    <row r="325" spans="1:6" ht="17.399999999999999" x14ac:dyDescent="0.3">
      <c r="A325" s="84"/>
      <c r="B325" s="77"/>
      <c r="C325"/>
      <c r="D325"/>
      <c r="E325"/>
      <c r="F325" s="78"/>
    </row>
    <row r="326" spans="1:6" ht="32.549999999999997" customHeight="1" x14ac:dyDescent="0.25">
      <c r="A326" s="84"/>
      <c r="B326" s="85" t="s">
        <v>401</v>
      </c>
      <c r="C326" s="80" t="s">
        <v>402</v>
      </c>
      <c r="D326" s="81"/>
      <c r="E326" s="81"/>
      <c r="F326" s="82"/>
    </row>
    <row r="327" spans="1:6" ht="17.399999999999999" x14ac:dyDescent="0.3">
      <c r="A327" s="84"/>
      <c r="B327" s="77"/>
      <c r="C327"/>
      <c r="D327"/>
      <c r="E327"/>
      <c r="F327" s="78"/>
    </row>
    <row r="328" spans="1:6" ht="70.8" customHeight="1" x14ac:dyDescent="0.25">
      <c r="A328" s="84"/>
      <c r="B328" s="238" t="s">
        <v>403</v>
      </c>
      <c r="C328" s="120" t="s">
        <v>691</v>
      </c>
      <c r="D328" s="239" t="s">
        <v>405</v>
      </c>
      <c r="E328" s="140"/>
      <c r="F328" s="386"/>
    </row>
    <row r="329" spans="1:6" ht="64.5" customHeight="1" x14ac:dyDescent="0.25">
      <c r="A329" s="84"/>
      <c r="B329" s="238"/>
      <c r="C329" s="114" t="s">
        <v>692</v>
      </c>
      <c r="D329" s="239"/>
      <c r="E329" s="141"/>
      <c r="F329" s="387"/>
    </row>
    <row r="330" spans="1:6" ht="38.1" customHeight="1" x14ac:dyDescent="0.25">
      <c r="A330" s="84"/>
      <c r="B330" s="238"/>
      <c r="C330" s="73" t="s">
        <v>404</v>
      </c>
      <c r="D330" s="239"/>
      <c r="E330" s="142"/>
      <c r="F330" s="388"/>
    </row>
    <row r="331" spans="1:6" ht="84" customHeight="1" x14ac:dyDescent="0.25">
      <c r="A331" s="84"/>
      <c r="B331" s="258" t="s">
        <v>406</v>
      </c>
      <c r="C331" s="163" t="s">
        <v>693</v>
      </c>
      <c r="D331" s="259" t="s">
        <v>243</v>
      </c>
      <c r="E331" s="254"/>
      <c r="F331" s="260"/>
    </row>
    <row r="332" spans="1:6" ht="38.1" customHeight="1" x14ac:dyDescent="0.25">
      <c r="A332" s="84"/>
      <c r="B332" s="258"/>
      <c r="C332" s="75" t="s">
        <v>407</v>
      </c>
      <c r="D332" s="259"/>
      <c r="E332" s="255"/>
      <c r="F332" s="260"/>
    </row>
    <row r="333" spans="1:6" ht="38.1" customHeight="1" x14ac:dyDescent="0.25">
      <c r="A333" s="84"/>
      <c r="B333" s="238" t="s">
        <v>408</v>
      </c>
      <c r="C333" s="72" t="s">
        <v>409</v>
      </c>
      <c r="D333" s="239" t="s">
        <v>261</v>
      </c>
      <c r="E333" s="240"/>
      <c r="F333" s="243"/>
    </row>
    <row r="334" spans="1:6" ht="38.1" customHeight="1" x14ac:dyDescent="0.25">
      <c r="A334" s="84"/>
      <c r="B334" s="238"/>
      <c r="C334" s="73" t="s">
        <v>410</v>
      </c>
      <c r="D334" s="239"/>
      <c r="E334" s="242"/>
      <c r="F334" s="243"/>
    </row>
    <row r="335" spans="1:6" ht="38.1" customHeight="1" x14ac:dyDescent="0.25">
      <c r="A335" s="84"/>
      <c r="B335" s="258" t="s">
        <v>411</v>
      </c>
      <c r="C335" s="74" t="s">
        <v>412</v>
      </c>
      <c r="D335" s="259" t="s">
        <v>261</v>
      </c>
      <c r="E335" s="254"/>
      <c r="F335" s="260"/>
    </row>
    <row r="336" spans="1:6" ht="38.1" customHeight="1" x14ac:dyDescent="0.25">
      <c r="A336" s="84"/>
      <c r="B336" s="258"/>
      <c r="C336" s="75" t="s">
        <v>413</v>
      </c>
      <c r="D336" s="259"/>
      <c r="E336" s="255"/>
      <c r="F336" s="260"/>
    </row>
    <row r="337" spans="1:6" ht="17.399999999999999" x14ac:dyDescent="0.3">
      <c r="A337" s="84"/>
      <c r="B337" s="77"/>
      <c r="C337"/>
      <c r="D337"/>
      <c r="E337"/>
      <c r="F337" s="78"/>
    </row>
    <row r="338" spans="1:6" ht="36" customHeight="1" x14ac:dyDescent="0.25">
      <c r="A338" s="84"/>
      <c r="B338" s="85" t="s">
        <v>414</v>
      </c>
      <c r="C338" s="80" t="s">
        <v>415</v>
      </c>
      <c r="D338" s="81"/>
      <c r="E338" s="81"/>
      <c r="F338" s="82"/>
    </row>
    <row r="339" spans="1:6" ht="17.399999999999999" x14ac:dyDescent="0.3">
      <c r="A339" s="84"/>
      <c r="B339" s="77"/>
      <c r="C339"/>
      <c r="D339"/>
      <c r="E339"/>
      <c r="F339" s="78"/>
    </row>
    <row r="340" spans="1:6" ht="41.1" customHeight="1" x14ac:dyDescent="0.25">
      <c r="A340" s="84"/>
      <c r="B340" s="238" t="s">
        <v>416</v>
      </c>
      <c r="C340" s="120" t="s">
        <v>694</v>
      </c>
      <c r="D340" s="239" t="s">
        <v>261</v>
      </c>
      <c r="E340" s="240"/>
      <c r="F340" s="243"/>
    </row>
    <row r="341" spans="1:6" ht="41.1" customHeight="1" x14ac:dyDescent="0.25">
      <c r="A341" s="84"/>
      <c r="B341" s="238"/>
      <c r="C341" s="73" t="s">
        <v>561</v>
      </c>
      <c r="D341" s="239"/>
      <c r="E341" s="242"/>
      <c r="F341" s="243"/>
    </row>
    <row r="342" spans="1:6" ht="41.1" customHeight="1" x14ac:dyDescent="0.25">
      <c r="A342" s="84"/>
      <c r="B342" s="258" t="s">
        <v>417</v>
      </c>
      <c r="C342" s="163" t="s">
        <v>695</v>
      </c>
      <c r="D342" s="259" t="s">
        <v>243</v>
      </c>
      <c r="E342" s="254"/>
      <c r="F342" s="260"/>
    </row>
    <row r="343" spans="1:6" ht="41.1" customHeight="1" x14ac:dyDescent="0.25">
      <c r="A343" s="84"/>
      <c r="B343" s="258"/>
      <c r="C343" s="75" t="s">
        <v>562</v>
      </c>
      <c r="D343" s="259"/>
      <c r="E343" s="255"/>
      <c r="F343" s="260"/>
    </row>
    <row r="344" spans="1:6" ht="41.1" customHeight="1" x14ac:dyDescent="0.25">
      <c r="A344" s="84"/>
      <c r="B344" s="238" t="s">
        <v>418</v>
      </c>
      <c r="C344" s="72" t="s">
        <v>419</v>
      </c>
      <c r="D344" s="239" t="s">
        <v>243</v>
      </c>
      <c r="E344" s="240"/>
      <c r="F344" s="243"/>
    </row>
    <row r="345" spans="1:6" ht="41.1" customHeight="1" x14ac:dyDescent="0.25">
      <c r="A345" s="84"/>
      <c r="B345" s="238"/>
      <c r="C345" s="73" t="s">
        <v>563</v>
      </c>
      <c r="D345" s="239"/>
      <c r="E345" s="241"/>
      <c r="F345" s="243"/>
    </row>
    <row r="346" spans="1:6" ht="41.1" customHeight="1" x14ac:dyDescent="0.25">
      <c r="A346" s="84"/>
      <c r="B346" s="238"/>
      <c r="C346" s="73" t="s">
        <v>320</v>
      </c>
      <c r="D346" s="239"/>
      <c r="E346" s="242"/>
      <c r="F346" s="243"/>
    </row>
    <row r="347" spans="1:6" ht="41.1" customHeight="1" x14ac:dyDescent="0.25">
      <c r="A347" s="84"/>
      <c r="B347" s="258" t="s">
        <v>420</v>
      </c>
      <c r="C347" s="163" t="s">
        <v>696</v>
      </c>
      <c r="D347" s="259" t="s">
        <v>261</v>
      </c>
      <c r="E347" s="254"/>
      <c r="F347" s="260"/>
    </row>
    <row r="348" spans="1:6" ht="62.4" customHeight="1" x14ac:dyDescent="0.25">
      <c r="A348" s="84"/>
      <c r="B348" s="258"/>
      <c r="C348" s="162" t="s">
        <v>697</v>
      </c>
      <c r="D348" s="259"/>
      <c r="E348" s="255"/>
      <c r="F348" s="260"/>
    </row>
    <row r="349" spans="1:6" ht="41.1" customHeight="1" x14ac:dyDescent="0.25">
      <c r="A349" s="84"/>
      <c r="B349" s="238" t="s">
        <v>421</v>
      </c>
      <c r="C349" s="120" t="s">
        <v>698</v>
      </c>
      <c r="D349" s="239" t="s">
        <v>261</v>
      </c>
      <c r="E349" s="240"/>
      <c r="F349" s="243"/>
    </row>
    <row r="350" spans="1:6" ht="69" customHeight="1" x14ac:dyDescent="0.25">
      <c r="A350" s="84"/>
      <c r="B350" s="238"/>
      <c r="C350" s="73" t="s">
        <v>699</v>
      </c>
      <c r="D350" s="239"/>
      <c r="E350" s="242"/>
      <c r="F350" s="243"/>
    </row>
    <row r="351" spans="1:6" ht="41.1" customHeight="1" x14ac:dyDescent="0.25">
      <c r="A351" s="84"/>
      <c r="B351" s="258" t="s">
        <v>422</v>
      </c>
      <c r="C351" s="74" t="s">
        <v>423</v>
      </c>
      <c r="D351" s="259" t="s">
        <v>374</v>
      </c>
      <c r="E351" s="254"/>
      <c r="F351" s="260"/>
    </row>
    <row r="352" spans="1:6" ht="66.599999999999994" customHeight="1" x14ac:dyDescent="0.25">
      <c r="A352" s="84"/>
      <c r="B352" s="258"/>
      <c r="C352" s="75" t="s">
        <v>700</v>
      </c>
      <c r="D352" s="259"/>
      <c r="E352" s="261"/>
      <c r="F352" s="260"/>
    </row>
    <row r="353" spans="1:6" ht="41.1" customHeight="1" x14ac:dyDescent="0.25">
      <c r="A353" s="84"/>
      <c r="B353" s="258"/>
      <c r="C353" s="75" t="s">
        <v>424</v>
      </c>
      <c r="D353" s="259"/>
      <c r="E353" s="255"/>
      <c r="F353" s="260"/>
    </row>
    <row r="354" spans="1:6" ht="17.399999999999999" x14ac:dyDescent="0.3">
      <c r="A354" s="84"/>
      <c r="B354" s="77"/>
      <c r="C354"/>
      <c r="D354"/>
      <c r="E354"/>
      <c r="F354" s="78"/>
    </row>
    <row r="355" spans="1:6" ht="40.5" customHeight="1" x14ac:dyDescent="0.25">
      <c r="A355" s="84"/>
      <c r="B355" s="91" t="s">
        <v>452</v>
      </c>
      <c r="C355" s="92" t="s">
        <v>556</v>
      </c>
      <c r="D355" s="93"/>
      <c r="E355" s="93"/>
      <c r="F355" s="94"/>
    </row>
    <row r="356" spans="1:6" ht="126" x14ac:dyDescent="0.4">
      <c r="A356" s="84"/>
      <c r="B356" s="77"/>
      <c r="C356" s="171" t="s">
        <v>583</v>
      </c>
      <c r="D356"/>
      <c r="E356"/>
      <c r="F356" s="78"/>
    </row>
    <row r="357" spans="1:6" ht="40.5" customHeight="1" x14ac:dyDescent="0.25">
      <c r="A357" s="84"/>
      <c r="B357" s="238" t="s">
        <v>453</v>
      </c>
      <c r="C357" s="88" t="s">
        <v>454</v>
      </c>
      <c r="D357" s="310" t="s">
        <v>261</v>
      </c>
      <c r="E357" s="134"/>
      <c r="F357" s="304"/>
    </row>
    <row r="358" spans="1:6" ht="70.8" customHeight="1" x14ac:dyDescent="0.25">
      <c r="A358" s="84"/>
      <c r="B358" s="238"/>
      <c r="C358" s="121" t="s">
        <v>701</v>
      </c>
      <c r="D358" s="311"/>
      <c r="E358" s="135"/>
      <c r="F358" s="305"/>
    </row>
    <row r="359" spans="1:6" ht="40.5" customHeight="1" x14ac:dyDescent="0.25">
      <c r="A359" s="84"/>
      <c r="B359" s="258" t="s">
        <v>455</v>
      </c>
      <c r="C359" s="156" t="s">
        <v>702</v>
      </c>
      <c r="D359" s="312" t="s">
        <v>477</v>
      </c>
      <c r="E359" s="136"/>
      <c r="F359" s="306"/>
    </row>
    <row r="360" spans="1:6" ht="40.5" customHeight="1" x14ac:dyDescent="0.25">
      <c r="A360" s="84"/>
      <c r="B360" s="258"/>
      <c r="C360" s="158" t="s">
        <v>703</v>
      </c>
      <c r="D360" s="315"/>
      <c r="E360" s="137"/>
      <c r="F360" s="307"/>
    </row>
    <row r="361" spans="1:6" ht="40.5" customHeight="1" x14ac:dyDescent="0.25">
      <c r="A361" s="84"/>
      <c r="B361" s="258"/>
      <c r="C361" s="90" t="s">
        <v>456</v>
      </c>
      <c r="D361" s="313"/>
      <c r="E361" s="138"/>
      <c r="F361" s="308"/>
    </row>
    <row r="362" spans="1:6" ht="40.5" customHeight="1" x14ac:dyDescent="0.25">
      <c r="A362" s="84"/>
      <c r="B362" s="238" t="s">
        <v>457</v>
      </c>
      <c r="C362" s="125" t="s">
        <v>704</v>
      </c>
      <c r="D362" s="310" t="s">
        <v>477</v>
      </c>
      <c r="E362" s="134"/>
      <c r="F362" s="304"/>
    </row>
    <row r="363" spans="1:6" ht="40.5" customHeight="1" x14ac:dyDescent="0.25">
      <c r="A363" s="84"/>
      <c r="B363" s="238"/>
      <c r="C363" s="121" t="s">
        <v>705</v>
      </c>
      <c r="D363" s="314"/>
      <c r="E363" s="139"/>
      <c r="F363" s="309"/>
    </row>
    <row r="364" spans="1:6" ht="40.5" customHeight="1" x14ac:dyDescent="0.25">
      <c r="A364" s="84"/>
      <c r="B364" s="238"/>
      <c r="C364" s="76" t="s">
        <v>456</v>
      </c>
      <c r="D364" s="311"/>
      <c r="E364" s="135"/>
      <c r="F364" s="305"/>
    </row>
    <row r="365" spans="1:6" ht="40.5" customHeight="1" x14ac:dyDescent="0.25">
      <c r="A365" s="84"/>
      <c r="B365" s="258" t="s">
        <v>710</v>
      </c>
      <c r="C365" s="156" t="s">
        <v>706</v>
      </c>
      <c r="D365" s="312" t="s">
        <v>477</v>
      </c>
      <c r="E365" s="136"/>
      <c r="F365" s="306"/>
    </row>
    <row r="366" spans="1:6" ht="40.5" customHeight="1" x14ac:dyDescent="0.25">
      <c r="A366" s="84"/>
      <c r="B366" s="258"/>
      <c r="C366" s="158" t="s">
        <v>707</v>
      </c>
      <c r="D366" s="315"/>
      <c r="E366" s="137"/>
      <c r="F366" s="307"/>
    </row>
    <row r="367" spans="1:6" ht="40.5" customHeight="1" x14ac:dyDescent="0.25">
      <c r="A367" s="84"/>
      <c r="B367" s="258"/>
      <c r="C367" s="90" t="s">
        <v>456</v>
      </c>
      <c r="D367" s="313"/>
      <c r="E367" s="138"/>
      <c r="F367" s="308"/>
    </row>
    <row r="368" spans="1:6" ht="40.5" customHeight="1" x14ac:dyDescent="0.25">
      <c r="A368" s="84"/>
      <c r="B368" s="238" t="s">
        <v>711</v>
      </c>
      <c r="C368" s="125" t="s">
        <v>708</v>
      </c>
      <c r="D368" s="310" t="s">
        <v>477</v>
      </c>
      <c r="E368" s="134"/>
      <c r="F368" s="304"/>
    </row>
    <row r="369" spans="1:6" ht="40.5" customHeight="1" x14ac:dyDescent="0.25">
      <c r="A369" s="84"/>
      <c r="B369" s="238"/>
      <c r="C369" s="121" t="s">
        <v>709</v>
      </c>
      <c r="D369" s="314"/>
      <c r="E369" s="139"/>
      <c r="F369" s="309"/>
    </row>
    <row r="370" spans="1:6" ht="40.5" customHeight="1" x14ac:dyDescent="0.25">
      <c r="A370" s="84"/>
      <c r="B370" s="238"/>
      <c r="C370" s="76" t="s">
        <v>456</v>
      </c>
      <c r="D370" s="311"/>
      <c r="E370" s="135"/>
      <c r="F370" s="305"/>
    </row>
    <row r="371" spans="1:6" ht="40.5" customHeight="1" x14ac:dyDescent="0.25">
      <c r="A371" s="84"/>
      <c r="B371" s="262" t="s">
        <v>715</v>
      </c>
      <c r="C371" s="173" t="s">
        <v>712</v>
      </c>
      <c r="D371" s="263" t="s">
        <v>243</v>
      </c>
      <c r="E371" s="174"/>
      <c r="F371" s="266"/>
    </row>
    <row r="372" spans="1:6" ht="40.5" customHeight="1" x14ac:dyDescent="0.25">
      <c r="A372" s="84"/>
      <c r="B372" s="262"/>
      <c r="C372" s="175" t="s">
        <v>714</v>
      </c>
      <c r="D372" s="264"/>
      <c r="E372" s="176"/>
      <c r="F372" s="267"/>
    </row>
    <row r="373" spans="1:6" ht="40.5" customHeight="1" x14ac:dyDescent="0.25">
      <c r="A373" s="84"/>
      <c r="B373" s="262"/>
      <c r="C373" s="177" t="s">
        <v>713</v>
      </c>
      <c r="D373" s="265"/>
      <c r="E373" s="178"/>
      <c r="F373" s="268"/>
    </row>
    <row r="374" spans="1:6" ht="40.5" customHeight="1" x14ac:dyDescent="0.25">
      <c r="A374" s="84"/>
      <c r="B374" s="98"/>
      <c r="C374" s="87"/>
      <c r="D374" s="99"/>
      <c r="E374" s="99"/>
      <c r="F374" s="161"/>
    </row>
    <row r="375" spans="1:6" ht="16.8" customHeight="1" x14ac:dyDescent="0.3">
      <c r="A375" s="84"/>
      <c r="B375" s="77"/>
      <c r="C375"/>
      <c r="D375" s="95"/>
      <c r="E375" s="95"/>
      <c r="F375"/>
    </row>
    <row r="376" spans="1:6" ht="40.5" customHeight="1" x14ac:dyDescent="0.25">
      <c r="A376" s="84"/>
      <c r="B376" s="91" t="s">
        <v>458</v>
      </c>
      <c r="C376" s="92" t="s">
        <v>557</v>
      </c>
      <c r="D376" s="93"/>
      <c r="E376" s="93"/>
      <c r="F376" s="93"/>
    </row>
    <row r="377" spans="1:6" ht="21" x14ac:dyDescent="0.4">
      <c r="A377" s="84"/>
      <c r="B377" s="77"/>
      <c r="C377" s="155"/>
      <c r="D377" s="95"/>
      <c r="E377" s="95"/>
      <c r="F377"/>
    </row>
    <row r="378" spans="1:6" ht="58.05" customHeight="1" x14ac:dyDescent="0.25">
      <c r="A378" s="84"/>
      <c r="B378" s="390" t="s">
        <v>716</v>
      </c>
      <c r="C378" s="390"/>
      <c r="D378" s="96"/>
      <c r="E378" s="96"/>
      <c r="F378" s="97"/>
    </row>
    <row r="379" spans="1:6" ht="40.5" customHeight="1" x14ac:dyDescent="0.25">
      <c r="A379" s="84"/>
      <c r="B379" s="238" t="s">
        <v>459</v>
      </c>
      <c r="C379" s="88" t="s">
        <v>558</v>
      </c>
      <c r="D379" s="310" t="s">
        <v>261</v>
      </c>
      <c r="E379" s="134"/>
      <c r="F379" s="304"/>
    </row>
    <row r="380" spans="1:6" ht="40.5" customHeight="1" x14ac:dyDescent="0.25">
      <c r="A380" s="84"/>
      <c r="B380" s="238"/>
      <c r="C380" s="76" t="s">
        <v>717</v>
      </c>
      <c r="D380" s="311"/>
      <c r="E380" s="135"/>
      <c r="F380" s="305"/>
    </row>
    <row r="381" spans="1:6" ht="40.5" customHeight="1" x14ac:dyDescent="0.25">
      <c r="A381" s="84"/>
      <c r="B381" s="238" t="s">
        <v>460</v>
      </c>
      <c r="C381" s="89" t="s">
        <v>461</v>
      </c>
      <c r="D381" s="312" t="s">
        <v>261</v>
      </c>
      <c r="E381" s="136"/>
      <c r="F381" s="306"/>
    </row>
    <row r="382" spans="1:6" ht="40.5" customHeight="1" x14ac:dyDescent="0.25">
      <c r="A382" s="84"/>
      <c r="B382" s="238"/>
      <c r="C382" s="90" t="s">
        <v>718</v>
      </c>
      <c r="D382" s="315"/>
      <c r="E382" s="137"/>
      <c r="F382" s="307"/>
    </row>
    <row r="383" spans="1:6" s="149" customFormat="1" ht="40.5" customHeight="1" x14ac:dyDescent="0.25">
      <c r="A383" s="150"/>
      <c r="B383" s="238" t="s">
        <v>462</v>
      </c>
      <c r="C383" s="125" t="s">
        <v>559</v>
      </c>
      <c r="D383" s="310" t="s">
        <v>261</v>
      </c>
      <c r="E383" s="151"/>
      <c r="F383" s="395"/>
    </row>
    <row r="384" spans="1:6" s="149" customFormat="1" ht="40.5" customHeight="1" x14ac:dyDescent="0.25">
      <c r="A384" s="150"/>
      <c r="B384" s="238"/>
      <c r="C384" s="121" t="s">
        <v>720</v>
      </c>
      <c r="D384" s="311"/>
      <c r="E384" s="152"/>
      <c r="F384" s="396"/>
    </row>
    <row r="385" spans="1:6" s="149" customFormat="1" ht="40.5" customHeight="1" x14ac:dyDescent="0.25">
      <c r="A385" s="150"/>
      <c r="B385" s="238" t="s">
        <v>464</v>
      </c>
      <c r="C385" s="156" t="s">
        <v>560</v>
      </c>
      <c r="D385" s="312" t="s">
        <v>261</v>
      </c>
      <c r="E385" s="153"/>
      <c r="F385" s="397"/>
    </row>
    <row r="386" spans="1:6" s="149" customFormat="1" ht="40.5" customHeight="1" x14ac:dyDescent="0.25">
      <c r="A386" s="150"/>
      <c r="B386" s="238"/>
      <c r="C386" s="158" t="s">
        <v>719</v>
      </c>
      <c r="D386" s="315"/>
      <c r="E386" s="154"/>
      <c r="F386" s="398"/>
    </row>
    <row r="387" spans="1:6" ht="40.5" customHeight="1" x14ac:dyDescent="0.25">
      <c r="A387" s="84"/>
      <c r="B387" s="238" t="s">
        <v>466</v>
      </c>
      <c r="C387" s="88" t="s">
        <v>463</v>
      </c>
      <c r="D387" s="310" t="s">
        <v>242</v>
      </c>
      <c r="E387" s="134"/>
      <c r="F387" s="304"/>
    </row>
    <row r="388" spans="1:6" ht="40.5" customHeight="1" x14ac:dyDescent="0.25">
      <c r="A388" s="84"/>
      <c r="B388" s="238"/>
      <c r="C388" s="76" t="s">
        <v>721</v>
      </c>
      <c r="D388" s="311"/>
      <c r="E388" s="135"/>
      <c r="F388" s="305"/>
    </row>
    <row r="389" spans="1:6" ht="40.5" customHeight="1" x14ac:dyDescent="0.25">
      <c r="A389" s="84"/>
      <c r="B389" s="238" t="s">
        <v>467</v>
      </c>
      <c r="C389" s="89" t="s">
        <v>465</v>
      </c>
      <c r="D389" s="312" t="s">
        <v>242</v>
      </c>
      <c r="E389" s="136"/>
      <c r="F389" s="306"/>
    </row>
    <row r="390" spans="1:6" ht="40.5" customHeight="1" x14ac:dyDescent="0.25">
      <c r="A390" s="84"/>
      <c r="B390" s="238"/>
      <c r="C390" s="90" t="s">
        <v>722</v>
      </c>
      <c r="D390" s="313"/>
      <c r="E390" s="138"/>
      <c r="F390" s="308"/>
    </row>
    <row r="391" spans="1:6" ht="40.5" customHeight="1" x14ac:dyDescent="0.25">
      <c r="A391" s="84"/>
      <c r="B391" s="238" t="s">
        <v>470</v>
      </c>
      <c r="C391" s="88" t="s">
        <v>723</v>
      </c>
      <c r="D391" s="310" t="s">
        <v>242</v>
      </c>
      <c r="E391" s="134"/>
      <c r="F391" s="304"/>
    </row>
    <row r="392" spans="1:6" ht="40.5" customHeight="1" x14ac:dyDescent="0.25">
      <c r="A392" s="84"/>
      <c r="B392" s="238"/>
      <c r="C392" s="76" t="s">
        <v>724</v>
      </c>
      <c r="D392" s="311"/>
      <c r="E392" s="135"/>
      <c r="F392" s="305"/>
    </row>
    <row r="393" spans="1:6" ht="40.5" customHeight="1" x14ac:dyDescent="0.25">
      <c r="A393" s="84"/>
      <c r="B393" s="238" t="s">
        <v>471</v>
      </c>
      <c r="C393" s="89" t="s">
        <v>468</v>
      </c>
      <c r="D393" s="312" t="s">
        <v>261</v>
      </c>
      <c r="E393" s="136"/>
      <c r="F393" s="306"/>
    </row>
    <row r="394" spans="1:6" ht="40.5" customHeight="1" x14ac:dyDescent="0.25">
      <c r="A394" s="84"/>
      <c r="B394" s="238"/>
      <c r="C394" s="90" t="s">
        <v>729</v>
      </c>
      <c r="D394" s="315"/>
      <c r="E394" s="137"/>
      <c r="F394" s="307"/>
    </row>
    <row r="395" spans="1:6" ht="40.5" customHeight="1" x14ac:dyDescent="0.25">
      <c r="A395" s="84"/>
      <c r="B395" s="238" t="s">
        <v>731</v>
      </c>
      <c r="C395" s="88" t="s">
        <v>725</v>
      </c>
      <c r="D395" s="310" t="s">
        <v>243</v>
      </c>
      <c r="E395" s="134"/>
      <c r="F395" s="304"/>
    </row>
    <row r="396" spans="1:6" ht="40.5" customHeight="1" x14ac:dyDescent="0.25">
      <c r="A396" s="84"/>
      <c r="B396" s="238"/>
      <c r="C396" s="76" t="s">
        <v>726</v>
      </c>
      <c r="D396" s="311"/>
      <c r="E396" s="135"/>
      <c r="F396" s="305"/>
    </row>
    <row r="397" spans="1:6" ht="40.5" customHeight="1" x14ac:dyDescent="0.25">
      <c r="A397" s="84"/>
      <c r="B397" s="238" t="s">
        <v>732</v>
      </c>
      <c r="C397" s="179" t="s">
        <v>584</v>
      </c>
      <c r="D397" s="263" t="s">
        <v>261</v>
      </c>
      <c r="E397" s="174"/>
      <c r="F397" s="266"/>
    </row>
    <row r="398" spans="1:6" ht="40.5" customHeight="1" x14ac:dyDescent="0.25">
      <c r="A398" s="84"/>
      <c r="B398" s="238"/>
      <c r="C398" s="177" t="s">
        <v>727</v>
      </c>
      <c r="D398" s="265"/>
      <c r="E398" s="178"/>
      <c r="F398" s="268"/>
    </row>
    <row r="399" spans="1:6" ht="40.5" customHeight="1" x14ac:dyDescent="0.25">
      <c r="A399" s="84"/>
      <c r="B399" s="238" t="s">
        <v>733</v>
      </c>
      <c r="C399" s="180" t="s">
        <v>585</v>
      </c>
      <c r="D399" s="316" t="s">
        <v>261</v>
      </c>
      <c r="E399" s="181"/>
      <c r="F399" s="271"/>
    </row>
    <row r="400" spans="1:6" ht="40.5" customHeight="1" x14ac:dyDescent="0.25">
      <c r="A400" s="84"/>
      <c r="B400" s="238"/>
      <c r="C400" s="182" t="s">
        <v>730</v>
      </c>
      <c r="D400" s="318"/>
      <c r="E400" s="183"/>
      <c r="F400" s="394"/>
    </row>
    <row r="401" spans="1:6" s="149" customFormat="1" ht="40.5" customHeight="1" x14ac:dyDescent="0.25">
      <c r="A401" s="150"/>
      <c r="B401" s="238" t="s">
        <v>734</v>
      </c>
      <c r="C401" s="173" t="s">
        <v>586</v>
      </c>
      <c r="D401" s="263" t="s">
        <v>261</v>
      </c>
      <c r="E401" s="184"/>
      <c r="F401" s="319"/>
    </row>
    <row r="402" spans="1:6" s="149" customFormat="1" ht="40.5" customHeight="1" x14ac:dyDescent="0.25">
      <c r="A402" s="150"/>
      <c r="B402" s="238"/>
      <c r="C402" s="175" t="s">
        <v>591</v>
      </c>
      <c r="D402" s="265"/>
      <c r="E402" s="185"/>
      <c r="F402" s="320"/>
    </row>
    <row r="403" spans="1:6" s="149" customFormat="1" ht="40.5" customHeight="1" x14ac:dyDescent="0.25">
      <c r="A403" s="150"/>
      <c r="B403" s="238" t="s">
        <v>735</v>
      </c>
      <c r="C403" s="186" t="s">
        <v>587</v>
      </c>
      <c r="D403" s="316" t="s">
        <v>261</v>
      </c>
      <c r="E403" s="187"/>
      <c r="F403" s="269"/>
    </row>
    <row r="404" spans="1:6" s="149" customFormat="1" ht="40.5" customHeight="1" x14ac:dyDescent="0.25">
      <c r="A404" s="150"/>
      <c r="B404" s="238"/>
      <c r="C404" s="188" t="s">
        <v>728</v>
      </c>
      <c r="D404" s="318"/>
      <c r="E404" s="189"/>
      <c r="F404" s="270"/>
    </row>
    <row r="405" spans="1:6" ht="40.5" customHeight="1" x14ac:dyDescent="0.25">
      <c r="A405" s="84"/>
      <c r="B405" s="238" t="s">
        <v>736</v>
      </c>
      <c r="C405" s="179" t="s">
        <v>588</v>
      </c>
      <c r="D405" s="263" t="s">
        <v>242</v>
      </c>
      <c r="E405" s="174"/>
      <c r="F405" s="266"/>
    </row>
    <row r="406" spans="1:6" ht="40.5" customHeight="1" x14ac:dyDescent="0.25">
      <c r="A406" s="84"/>
      <c r="B406" s="238"/>
      <c r="C406" s="177" t="s">
        <v>742</v>
      </c>
      <c r="D406" s="265"/>
      <c r="E406" s="178"/>
      <c r="F406" s="268"/>
    </row>
    <row r="407" spans="1:6" ht="40.5" customHeight="1" x14ac:dyDescent="0.25">
      <c r="A407" s="84"/>
      <c r="B407" s="238" t="s">
        <v>737</v>
      </c>
      <c r="C407" s="180" t="s">
        <v>589</v>
      </c>
      <c r="D407" s="316" t="s">
        <v>242</v>
      </c>
      <c r="E407" s="181"/>
      <c r="F407" s="271"/>
    </row>
    <row r="408" spans="1:6" ht="40.5" customHeight="1" x14ac:dyDescent="0.25">
      <c r="A408" s="84"/>
      <c r="B408" s="238"/>
      <c r="C408" s="182" t="s">
        <v>592</v>
      </c>
      <c r="D408" s="317"/>
      <c r="E408" s="190"/>
      <c r="F408" s="272"/>
    </row>
    <row r="409" spans="1:6" ht="40.5" customHeight="1" x14ac:dyDescent="0.25">
      <c r="A409" s="84"/>
      <c r="B409" s="238" t="s">
        <v>738</v>
      </c>
      <c r="C409" s="179" t="s">
        <v>590</v>
      </c>
      <c r="D409" s="263" t="s">
        <v>242</v>
      </c>
      <c r="E409" s="174"/>
      <c r="F409" s="266"/>
    </row>
    <row r="410" spans="1:6" ht="40.5" customHeight="1" x14ac:dyDescent="0.25">
      <c r="A410" s="84"/>
      <c r="B410" s="238"/>
      <c r="C410" s="177" t="s">
        <v>593</v>
      </c>
      <c r="D410" s="265"/>
      <c r="E410" s="178"/>
      <c r="F410" s="268"/>
    </row>
    <row r="411" spans="1:6" ht="40.5" customHeight="1" x14ac:dyDescent="0.25">
      <c r="A411" s="84"/>
      <c r="B411" s="238" t="s">
        <v>739</v>
      </c>
      <c r="C411" s="88" t="s">
        <v>595</v>
      </c>
      <c r="D411" s="310" t="s">
        <v>243</v>
      </c>
      <c r="E411" s="134"/>
      <c r="F411" s="304"/>
    </row>
    <row r="412" spans="1:6" ht="40.5" customHeight="1" x14ac:dyDescent="0.25">
      <c r="A412" s="84"/>
      <c r="B412" s="238"/>
      <c r="C412" s="76" t="s">
        <v>594</v>
      </c>
      <c r="D412" s="311"/>
      <c r="E412" s="135"/>
      <c r="F412" s="305"/>
    </row>
    <row r="413" spans="1:6" ht="58.2" customHeight="1" x14ac:dyDescent="0.25">
      <c r="A413" s="84"/>
      <c r="B413" s="238" t="s">
        <v>740</v>
      </c>
      <c r="C413" s="156" t="s">
        <v>743</v>
      </c>
      <c r="D413" s="312" t="s">
        <v>243</v>
      </c>
      <c r="E413" s="136"/>
      <c r="F413" s="306"/>
    </row>
    <row r="414" spans="1:6" ht="55.5" customHeight="1" x14ac:dyDescent="0.25">
      <c r="A414" s="84"/>
      <c r="B414" s="238"/>
      <c r="C414" s="158" t="s">
        <v>744</v>
      </c>
      <c r="D414" s="313"/>
      <c r="E414" s="138"/>
      <c r="F414" s="308"/>
    </row>
    <row r="415" spans="1:6" ht="40.5" customHeight="1" x14ac:dyDescent="0.25">
      <c r="A415" s="84"/>
      <c r="B415" s="238" t="s">
        <v>741</v>
      </c>
      <c r="C415" s="180" t="s">
        <v>745</v>
      </c>
      <c r="D415" s="316" t="s">
        <v>243</v>
      </c>
      <c r="E415" s="181"/>
      <c r="F415" s="271"/>
    </row>
    <row r="416" spans="1:6" ht="55.5" customHeight="1" x14ac:dyDescent="0.25">
      <c r="A416" s="84"/>
      <c r="B416" s="238"/>
      <c r="C416" s="188" t="s">
        <v>746</v>
      </c>
      <c r="D416" s="317"/>
      <c r="E416" s="190"/>
      <c r="F416" s="272"/>
    </row>
    <row r="417" spans="1:6" ht="17.399999999999999" x14ac:dyDescent="0.3">
      <c r="A417" s="84"/>
      <c r="B417" s="77"/>
      <c r="C417"/>
      <c r="D417" s="95"/>
      <c r="E417" s="95"/>
      <c r="F417"/>
    </row>
    <row r="418" spans="1:6" ht="40.5" customHeight="1" x14ac:dyDescent="0.25">
      <c r="A418" s="84"/>
      <c r="B418" s="238" t="s">
        <v>472</v>
      </c>
      <c r="C418" s="125" t="s">
        <v>596</v>
      </c>
      <c r="D418" s="310" t="s">
        <v>261</v>
      </c>
      <c r="E418" s="134"/>
      <c r="F418" s="304"/>
    </row>
    <row r="419" spans="1:6" ht="67.95" customHeight="1" x14ac:dyDescent="0.25">
      <c r="A419" s="84"/>
      <c r="B419" s="238"/>
      <c r="C419" s="121" t="s">
        <v>747</v>
      </c>
      <c r="D419" s="314"/>
      <c r="E419" s="139"/>
      <c r="F419" s="309"/>
    </row>
    <row r="420" spans="1:6" ht="17.399999999999999" x14ac:dyDescent="0.25">
      <c r="A420" s="84"/>
      <c r="B420" s="238"/>
      <c r="C420" s="76" t="s">
        <v>469</v>
      </c>
      <c r="D420" s="311"/>
      <c r="E420" s="135"/>
      <c r="F420" s="305"/>
    </row>
    <row r="421" spans="1:6" s="157" customFormat="1" ht="40.5" customHeight="1" x14ac:dyDescent="0.25">
      <c r="A421" s="84"/>
      <c r="B421" s="303" t="s">
        <v>473</v>
      </c>
      <c r="C421" s="156" t="s">
        <v>748</v>
      </c>
      <c r="D421" s="312" t="s">
        <v>261</v>
      </c>
      <c r="E421" s="136"/>
      <c r="F421" s="306"/>
    </row>
    <row r="422" spans="1:6" s="157" customFormat="1" ht="40.5" customHeight="1" x14ac:dyDescent="0.25">
      <c r="A422" s="84"/>
      <c r="B422" s="303"/>
      <c r="C422" s="158" t="s">
        <v>749</v>
      </c>
      <c r="D422" s="315"/>
      <c r="E422" s="137"/>
      <c r="F422" s="307"/>
    </row>
    <row r="423" spans="1:6" s="157" customFormat="1" ht="40.5" customHeight="1" x14ac:dyDescent="0.25">
      <c r="A423" s="84"/>
      <c r="B423" s="303"/>
      <c r="C423" s="158" t="s">
        <v>469</v>
      </c>
      <c r="D423" s="313"/>
      <c r="E423" s="138"/>
      <c r="F423" s="308"/>
    </row>
    <row r="424" spans="1:6" ht="40.5" customHeight="1" x14ac:dyDescent="0.25">
      <c r="A424" s="84"/>
      <c r="B424" s="238" t="s">
        <v>474</v>
      </c>
      <c r="C424" s="125" t="s">
        <v>750</v>
      </c>
      <c r="D424" s="310" t="s">
        <v>261</v>
      </c>
      <c r="E424" s="134"/>
      <c r="F424" s="304"/>
    </row>
    <row r="425" spans="1:6" ht="40.5" customHeight="1" x14ac:dyDescent="0.25">
      <c r="A425" s="84"/>
      <c r="B425" s="238"/>
      <c r="C425" s="76" t="s">
        <v>751</v>
      </c>
      <c r="D425" s="311"/>
      <c r="E425" s="135"/>
      <c r="F425" s="305"/>
    </row>
    <row r="426" spans="1:6" ht="17.399999999999999" x14ac:dyDescent="0.3">
      <c r="A426" s="84"/>
      <c r="B426" s="77"/>
      <c r="C426"/>
      <c r="D426" s="95"/>
      <c r="E426" s="95"/>
      <c r="F426"/>
    </row>
    <row r="427" spans="1:6" ht="40.5" customHeight="1" x14ac:dyDescent="0.25">
      <c r="A427" s="84"/>
      <c r="B427" s="102" t="s">
        <v>479</v>
      </c>
      <c r="C427" s="103" t="s">
        <v>425</v>
      </c>
      <c r="D427" s="104"/>
      <c r="E427" s="104"/>
      <c r="F427" s="105"/>
    </row>
    <row r="428" spans="1:6" ht="17.399999999999999" x14ac:dyDescent="0.3">
      <c r="A428" s="84"/>
      <c r="B428" s="77"/>
      <c r="C428"/>
      <c r="D428" s="95"/>
      <c r="E428" s="95"/>
      <c r="F428"/>
    </row>
    <row r="429" spans="1:6" ht="40.5" customHeight="1" x14ac:dyDescent="0.25">
      <c r="A429" s="84"/>
      <c r="B429" s="290" t="s">
        <v>480</v>
      </c>
      <c r="C429" s="101" t="s">
        <v>490</v>
      </c>
      <c r="D429" s="240" t="s">
        <v>243</v>
      </c>
      <c r="E429" s="140"/>
      <c r="F429" s="243"/>
    </row>
    <row r="430" spans="1:6" ht="59.55" customHeight="1" x14ac:dyDescent="0.25">
      <c r="A430" s="84"/>
      <c r="B430" s="290"/>
      <c r="C430" s="76" t="s">
        <v>426</v>
      </c>
      <c r="D430" s="241"/>
      <c r="E430" s="141"/>
      <c r="F430" s="243"/>
    </row>
    <row r="431" spans="1:6" ht="40.5" customHeight="1" x14ac:dyDescent="0.25">
      <c r="A431" s="84"/>
      <c r="B431" s="290"/>
      <c r="C431" s="76" t="s">
        <v>427</v>
      </c>
      <c r="D431" s="242"/>
      <c r="E431" s="142"/>
      <c r="F431" s="243"/>
    </row>
    <row r="432" spans="1:6" ht="40.5" customHeight="1" x14ac:dyDescent="0.25">
      <c r="A432" s="84"/>
      <c r="B432" s="289" t="s">
        <v>481</v>
      </c>
      <c r="C432" s="106" t="s">
        <v>491</v>
      </c>
      <c r="D432" s="284" t="s">
        <v>430</v>
      </c>
      <c r="E432" s="143"/>
      <c r="F432" s="260"/>
    </row>
    <row r="433" spans="1:6" ht="40.5" customHeight="1" x14ac:dyDescent="0.25">
      <c r="A433" s="84"/>
      <c r="B433" s="289"/>
      <c r="C433" s="90" t="s">
        <v>428</v>
      </c>
      <c r="D433" s="296"/>
      <c r="E433" s="144"/>
      <c r="F433" s="260"/>
    </row>
    <row r="434" spans="1:6" ht="40.5" customHeight="1" x14ac:dyDescent="0.25">
      <c r="A434" s="84"/>
      <c r="B434" s="289"/>
      <c r="C434" s="90" t="s">
        <v>429</v>
      </c>
      <c r="D434" s="285"/>
      <c r="E434" s="145"/>
      <c r="F434" s="260"/>
    </row>
    <row r="435" spans="1:6" ht="40.5" customHeight="1" x14ac:dyDescent="0.25">
      <c r="A435" s="84"/>
      <c r="B435" s="290" t="s">
        <v>482</v>
      </c>
      <c r="C435" s="107" t="s">
        <v>492</v>
      </c>
      <c r="D435" s="240" t="s">
        <v>243</v>
      </c>
      <c r="E435" s="140"/>
      <c r="F435" s="243"/>
    </row>
    <row r="436" spans="1:6" ht="60" customHeight="1" x14ac:dyDescent="0.25">
      <c r="A436" s="84"/>
      <c r="B436" s="290"/>
      <c r="C436" s="76" t="s">
        <v>431</v>
      </c>
      <c r="D436" s="241"/>
      <c r="E436" s="141"/>
      <c r="F436" s="243"/>
    </row>
    <row r="437" spans="1:6" ht="40.5" customHeight="1" x14ac:dyDescent="0.25">
      <c r="A437" s="84"/>
      <c r="B437" s="290"/>
      <c r="C437" s="76" t="s">
        <v>427</v>
      </c>
      <c r="D437" s="242"/>
      <c r="E437" s="142"/>
      <c r="F437" s="243"/>
    </row>
    <row r="438" spans="1:6" ht="40.5" customHeight="1" x14ac:dyDescent="0.25">
      <c r="A438" s="84"/>
      <c r="B438" s="289" t="s">
        <v>483</v>
      </c>
      <c r="C438" s="108" t="s">
        <v>493</v>
      </c>
      <c r="D438" s="284" t="s">
        <v>430</v>
      </c>
      <c r="E438" s="143"/>
      <c r="F438" s="260"/>
    </row>
    <row r="439" spans="1:6" ht="40.5" customHeight="1" x14ac:dyDescent="0.25">
      <c r="A439" s="84"/>
      <c r="B439" s="289"/>
      <c r="C439" s="90" t="s">
        <v>432</v>
      </c>
      <c r="D439" s="296"/>
      <c r="E439" s="144"/>
      <c r="F439" s="260"/>
    </row>
    <row r="440" spans="1:6" ht="40.5" customHeight="1" x14ac:dyDescent="0.25">
      <c r="A440" s="84"/>
      <c r="B440" s="289"/>
      <c r="C440" s="90" t="s">
        <v>433</v>
      </c>
      <c r="D440" s="285"/>
      <c r="E440" s="145"/>
      <c r="F440" s="260"/>
    </row>
    <row r="441" spans="1:6" ht="40.5" customHeight="1" x14ac:dyDescent="0.25">
      <c r="A441" s="84"/>
      <c r="B441" s="290" t="s">
        <v>484</v>
      </c>
      <c r="C441" s="107" t="s">
        <v>494</v>
      </c>
      <c r="D441" s="240" t="s">
        <v>243</v>
      </c>
      <c r="E441" s="140"/>
      <c r="F441" s="243"/>
    </row>
    <row r="442" spans="1:6" ht="67.05" customHeight="1" x14ac:dyDescent="0.25">
      <c r="A442" s="84"/>
      <c r="B442" s="290"/>
      <c r="C442" s="76" t="s">
        <v>434</v>
      </c>
      <c r="D442" s="241"/>
      <c r="E442" s="141"/>
      <c r="F442" s="243"/>
    </row>
    <row r="443" spans="1:6" ht="40.5" customHeight="1" x14ac:dyDescent="0.25">
      <c r="A443" s="84"/>
      <c r="B443" s="290"/>
      <c r="C443" s="76" t="s">
        <v>427</v>
      </c>
      <c r="D443" s="242"/>
      <c r="E443" s="142"/>
      <c r="F443" s="243"/>
    </row>
    <row r="444" spans="1:6" ht="40.5" customHeight="1" x14ac:dyDescent="0.25">
      <c r="A444" s="84"/>
      <c r="B444" s="289" t="s">
        <v>485</v>
      </c>
      <c r="C444" s="108" t="s">
        <v>495</v>
      </c>
      <c r="D444" s="284" t="s">
        <v>430</v>
      </c>
      <c r="E444" s="143"/>
      <c r="F444" s="260"/>
    </row>
    <row r="445" spans="1:6" ht="40.5" customHeight="1" x14ac:dyDescent="0.25">
      <c r="A445" s="84"/>
      <c r="B445" s="289"/>
      <c r="C445" s="90" t="s">
        <v>435</v>
      </c>
      <c r="D445" s="296"/>
      <c r="E445" s="144"/>
      <c r="F445" s="260"/>
    </row>
    <row r="446" spans="1:6" ht="40.5" customHeight="1" x14ac:dyDescent="0.25">
      <c r="A446" s="84"/>
      <c r="B446" s="289"/>
      <c r="C446" s="90" t="s">
        <v>436</v>
      </c>
      <c r="D446" s="285"/>
      <c r="E446" s="145"/>
      <c r="F446" s="260"/>
    </row>
    <row r="447" spans="1:6" ht="92.4" customHeight="1" x14ac:dyDescent="0.25">
      <c r="A447" s="84"/>
      <c r="B447" s="391" t="s">
        <v>264</v>
      </c>
      <c r="C447" s="72" t="s">
        <v>752</v>
      </c>
      <c r="D447" s="239" t="s">
        <v>243</v>
      </c>
      <c r="E447" s="240"/>
      <c r="F447" s="243"/>
    </row>
    <row r="448" spans="1:6" ht="74.099999999999994" customHeight="1" x14ac:dyDescent="0.25">
      <c r="A448" s="84"/>
      <c r="B448" s="392"/>
      <c r="C448" s="73" t="s">
        <v>265</v>
      </c>
      <c r="D448" s="239"/>
      <c r="E448" s="241"/>
      <c r="F448" s="243"/>
    </row>
    <row r="449" spans="1:6" ht="43.05" customHeight="1" x14ac:dyDescent="0.25">
      <c r="A449" s="84"/>
      <c r="B449" s="393"/>
      <c r="C449" s="73" t="s">
        <v>266</v>
      </c>
      <c r="D449" s="239"/>
      <c r="E449" s="242"/>
      <c r="F449" s="243"/>
    </row>
    <row r="450" spans="1:6" ht="40.5" customHeight="1" x14ac:dyDescent="0.25">
      <c r="A450" s="84"/>
      <c r="B450" s="288" t="s">
        <v>486</v>
      </c>
      <c r="C450" s="214" t="s">
        <v>496</v>
      </c>
      <c r="D450" s="292" t="s">
        <v>439</v>
      </c>
      <c r="E450" s="204"/>
      <c r="F450" s="295"/>
    </row>
    <row r="451" spans="1:6" ht="63" customHeight="1" x14ac:dyDescent="0.25">
      <c r="A451" s="84"/>
      <c r="B451" s="288"/>
      <c r="C451" s="177" t="s">
        <v>437</v>
      </c>
      <c r="D451" s="293"/>
      <c r="E451" s="215"/>
      <c r="F451" s="295"/>
    </row>
    <row r="452" spans="1:6" ht="40.5" customHeight="1" x14ac:dyDescent="0.25">
      <c r="A452" s="84"/>
      <c r="B452" s="288"/>
      <c r="C452" s="177" t="s">
        <v>438</v>
      </c>
      <c r="D452" s="294"/>
      <c r="E452" s="207"/>
      <c r="F452" s="295"/>
    </row>
    <row r="453" spans="1:6" ht="40.5" customHeight="1" x14ac:dyDescent="0.25">
      <c r="A453" s="84"/>
      <c r="B453" s="287" t="s">
        <v>487</v>
      </c>
      <c r="C453" s="216" t="s">
        <v>497</v>
      </c>
      <c r="D453" s="248" t="s">
        <v>439</v>
      </c>
      <c r="E453" s="168"/>
      <c r="F453" s="281"/>
    </row>
    <row r="454" spans="1:6" ht="64.05" customHeight="1" x14ac:dyDescent="0.25">
      <c r="A454" s="84"/>
      <c r="B454" s="287"/>
      <c r="C454" s="182" t="s">
        <v>440</v>
      </c>
      <c r="D454" s="291"/>
      <c r="E454" s="213"/>
      <c r="F454" s="281"/>
    </row>
    <row r="455" spans="1:6" ht="40.5" customHeight="1" x14ac:dyDescent="0.25">
      <c r="A455" s="84"/>
      <c r="B455" s="287"/>
      <c r="C455" s="182" t="s">
        <v>438</v>
      </c>
      <c r="D455" s="249"/>
      <c r="E455" s="170"/>
      <c r="F455" s="281"/>
    </row>
    <row r="456" spans="1:6" ht="40.5" customHeight="1" x14ac:dyDescent="0.25">
      <c r="A456" s="84"/>
      <c r="B456" s="288" t="s">
        <v>488</v>
      </c>
      <c r="C456" s="214" t="s">
        <v>498</v>
      </c>
      <c r="D456" s="292" t="s">
        <v>439</v>
      </c>
      <c r="E456" s="204"/>
      <c r="F456" s="295"/>
    </row>
    <row r="457" spans="1:6" ht="73.05" customHeight="1" x14ac:dyDescent="0.25">
      <c r="A457" s="84"/>
      <c r="B457" s="288"/>
      <c r="C457" s="177" t="s">
        <v>441</v>
      </c>
      <c r="D457" s="293"/>
      <c r="E457" s="215"/>
      <c r="F457" s="295"/>
    </row>
    <row r="458" spans="1:6" ht="40.5" customHeight="1" x14ac:dyDescent="0.25">
      <c r="A458" s="84"/>
      <c r="B458" s="288"/>
      <c r="C458" s="177" t="s">
        <v>438</v>
      </c>
      <c r="D458" s="294"/>
      <c r="E458" s="207"/>
      <c r="F458" s="295"/>
    </row>
    <row r="459" spans="1:6" ht="40.5" customHeight="1" x14ac:dyDescent="0.25">
      <c r="A459" s="84"/>
      <c r="B459" s="287" t="s">
        <v>489</v>
      </c>
      <c r="C459" s="216" t="s">
        <v>499</v>
      </c>
      <c r="D459" s="248" t="s">
        <v>439</v>
      </c>
      <c r="E459" s="168"/>
      <c r="F459" s="281"/>
    </row>
    <row r="460" spans="1:6" ht="56.55" customHeight="1" x14ac:dyDescent="0.25">
      <c r="A460" s="84"/>
      <c r="B460" s="287"/>
      <c r="C460" s="182" t="s">
        <v>442</v>
      </c>
      <c r="D460" s="291"/>
      <c r="E460" s="213"/>
      <c r="F460" s="281"/>
    </row>
    <row r="461" spans="1:6" ht="40.5" customHeight="1" x14ac:dyDescent="0.25">
      <c r="A461" s="84"/>
      <c r="B461" s="287"/>
      <c r="C461" s="182" t="s">
        <v>438</v>
      </c>
      <c r="D461" s="249"/>
      <c r="E461" s="170"/>
      <c r="F461" s="281"/>
    </row>
    <row r="462" spans="1:6" ht="21" customHeight="1" x14ac:dyDescent="0.25">
      <c r="A462" s="84"/>
      <c r="B462" s="98"/>
      <c r="C462" s="87"/>
      <c r="D462" s="99"/>
      <c r="E462" s="99"/>
      <c r="F462" s="100"/>
    </row>
    <row r="463" spans="1:6" ht="27.6" customHeight="1" x14ac:dyDescent="0.25">
      <c r="A463" s="84"/>
      <c r="B463" s="389" t="s">
        <v>478</v>
      </c>
      <c r="C463" s="389"/>
      <c r="D463" s="389"/>
      <c r="E463" s="127"/>
      <c r="F463" s="86">
        <f>SUM(F47:F461)</f>
        <v>0</v>
      </c>
    </row>
    <row r="464" spans="1:6" ht="27.6" customHeight="1" x14ac:dyDescent="0.25">
      <c r="A464" s="84"/>
      <c r="B464" s="389" t="s">
        <v>448</v>
      </c>
      <c r="C464" s="389"/>
      <c r="D464" s="389"/>
      <c r="E464" s="127"/>
      <c r="F464" s="86">
        <f>F463*0.2</f>
        <v>0</v>
      </c>
    </row>
    <row r="465" spans="1:6" ht="27.6" customHeight="1" x14ac:dyDescent="0.25">
      <c r="A465" s="84"/>
      <c r="B465" s="389" t="s">
        <v>449</v>
      </c>
      <c r="C465" s="389"/>
      <c r="D465" s="389"/>
      <c r="E465" s="127"/>
      <c r="F465" s="86">
        <f>F463*1.2</f>
        <v>0</v>
      </c>
    </row>
    <row r="466" spans="1:6" ht="17.100000000000001" customHeight="1" x14ac:dyDescent="0.3">
      <c r="A466" s="84"/>
      <c r="B466" s="77"/>
      <c r="C466"/>
      <c r="D466"/>
      <c r="E466"/>
      <c r="F466" s="78"/>
    </row>
    <row r="467" spans="1:6" ht="98.1" customHeight="1" x14ac:dyDescent="0.25">
      <c r="A467" s="230" t="s">
        <v>246</v>
      </c>
      <c r="B467" s="230"/>
      <c r="C467" s="230"/>
      <c r="D467" s="230"/>
      <c r="E467" s="230"/>
      <c r="F467" s="230"/>
    </row>
  </sheetData>
  <sheetProtection selectLockedCells="1"/>
  <mergeCells count="578">
    <mergeCell ref="B238:B239"/>
    <mergeCell ref="D238:D239"/>
    <mergeCell ref="B240:B241"/>
    <mergeCell ref="D240:D241"/>
    <mergeCell ref="B272:B273"/>
    <mergeCell ref="D272:D273"/>
    <mergeCell ref="B274:B275"/>
    <mergeCell ref="D274:D275"/>
    <mergeCell ref="B368:B370"/>
    <mergeCell ref="D368:D370"/>
    <mergeCell ref="F368:F370"/>
    <mergeCell ref="B397:B398"/>
    <mergeCell ref="D397:D398"/>
    <mergeCell ref="F397:F398"/>
    <mergeCell ref="B399:B400"/>
    <mergeCell ref="D399:D400"/>
    <mergeCell ref="F399:F400"/>
    <mergeCell ref="D381:D382"/>
    <mergeCell ref="D387:D388"/>
    <mergeCell ref="D389:D390"/>
    <mergeCell ref="D391:D392"/>
    <mergeCell ref="D393:D394"/>
    <mergeCell ref="B383:B384"/>
    <mergeCell ref="D383:D384"/>
    <mergeCell ref="F383:F384"/>
    <mergeCell ref="B385:B386"/>
    <mergeCell ref="D385:D386"/>
    <mergeCell ref="F385:F386"/>
    <mergeCell ref="B344:B346"/>
    <mergeCell ref="D344:D346"/>
    <mergeCell ref="F344:F346"/>
    <mergeCell ref="B347:B348"/>
    <mergeCell ref="D347:D348"/>
    <mergeCell ref="F347:F348"/>
    <mergeCell ref="B340:B341"/>
    <mergeCell ref="D340:D341"/>
    <mergeCell ref="F340:F341"/>
    <mergeCell ref="B365:B367"/>
    <mergeCell ref="D365:D367"/>
    <mergeCell ref="F365:F367"/>
    <mergeCell ref="B349:B350"/>
    <mergeCell ref="D349:D350"/>
    <mergeCell ref="F349:F350"/>
    <mergeCell ref="B351:B353"/>
    <mergeCell ref="D351:D353"/>
    <mergeCell ref="F351:F353"/>
    <mergeCell ref="B463:D463"/>
    <mergeCell ref="B464:D464"/>
    <mergeCell ref="B465:D465"/>
    <mergeCell ref="B378:C378"/>
    <mergeCell ref="B379:B380"/>
    <mergeCell ref="B381:B382"/>
    <mergeCell ref="B387:B388"/>
    <mergeCell ref="B389:B390"/>
    <mergeCell ref="F357:F358"/>
    <mergeCell ref="F359:F361"/>
    <mergeCell ref="F362:F364"/>
    <mergeCell ref="F379:F380"/>
    <mergeCell ref="F381:F382"/>
    <mergeCell ref="F387:F388"/>
    <mergeCell ref="F389:F390"/>
    <mergeCell ref="B357:B358"/>
    <mergeCell ref="B429:B431"/>
    <mergeCell ref="B391:B392"/>
    <mergeCell ref="D447:D449"/>
    <mergeCell ref="F447:F449"/>
    <mergeCell ref="B447:B449"/>
    <mergeCell ref="B359:B361"/>
    <mergeCell ref="B362:B364"/>
    <mergeCell ref="D379:D380"/>
    <mergeCell ref="B342:B343"/>
    <mergeCell ref="D342:D343"/>
    <mergeCell ref="F342:F343"/>
    <mergeCell ref="B333:B334"/>
    <mergeCell ref="D333:D334"/>
    <mergeCell ref="F333:F334"/>
    <mergeCell ref="B335:B336"/>
    <mergeCell ref="D335:D336"/>
    <mergeCell ref="F335:F336"/>
    <mergeCell ref="E333:E334"/>
    <mergeCell ref="E335:E336"/>
    <mergeCell ref="E340:E341"/>
    <mergeCell ref="E342:E343"/>
    <mergeCell ref="B331:B332"/>
    <mergeCell ref="D331:D332"/>
    <mergeCell ref="F331:F332"/>
    <mergeCell ref="B322:B324"/>
    <mergeCell ref="D322:D324"/>
    <mergeCell ref="F322:F324"/>
    <mergeCell ref="B328:B330"/>
    <mergeCell ref="D328:D330"/>
    <mergeCell ref="F328:F330"/>
    <mergeCell ref="E322:E324"/>
    <mergeCell ref="E331:E332"/>
    <mergeCell ref="B317:B319"/>
    <mergeCell ref="D317:D319"/>
    <mergeCell ref="F317:F319"/>
    <mergeCell ref="B320:B321"/>
    <mergeCell ref="D320:D321"/>
    <mergeCell ref="F320:F321"/>
    <mergeCell ref="B313:B314"/>
    <mergeCell ref="D313:D314"/>
    <mergeCell ref="F313:F314"/>
    <mergeCell ref="B315:B316"/>
    <mergeCell ref="D315:D316"/>
    <mergeCell ref="F315:F316"/>
    <mergeCell ref="E313:E314"/>
    <mergeCell ref="E315:E316"/>
    <mergeCell ref="E317:E319"/>
    <mergeCell ref="E320:E321"/>
    <mergeCell ref="B308:B309"/>
    <mergeCell ref="D308:D309"/>
    <mergeCell ref="F308:F309"/>
    <mergeCell ref="B310:B312"/>
    <mergeCell ref="D310:D312"/>
    <mergeCell ref="F310:F312"/>
    <mergeCell ref="B306:B307"/>
    <mergeCell ref="D306:D307"/>
    <mergeCell ref="F306:F307"/>
    <mergeCell ref="E306:E307"/>
    <mergeCell ref="E308:E309"/>
    <mergeCell ref="E310:E312"/>
    <mergeCell ref="B304:B305"/>
    <mergeCell ref="D304:D305"/>
    <mergeCell ref="F304:F305"/>
    <mergeCell ref="B300:B301"/>
    <mergeCell ref="D300:D301"/>
    <mergeCell ref="F300:F301"/>
    <mergeCell ref="B302:B303"/>
    <mergeCell ref="D302:D303"/>
    <mergeCell ref="F302:F303"/>
    <mergeCell ref="E300:E301"/>
    <mergeCell ref="E302:E303"/>
    <mergeCell ref="E304:E305"/>
    <mergeCell ref="B255:B257"/>
    <mergeCell ref="D255:D257"/>
    <mergeCell ref="F255:F257"/>
    <mergeCell ref="B298:B299"/>
    <mergeCell ref="D298:D299"/>
    <mergeCell ref="F298:F299"/>
    <mergeCell ref="E255:E257"/>
    <mergeCell ref="E298:E299"/>
    <mergeCell ref="B258:B260"/>
    <mergeCell ref="D258:D260"/>
    <mergeCell ref="E258:E260"/>
    <mergeCell ref="F258:F260"/>
    <mergeCell ref="B264:B265"/>
    <mergeCell ref="D264:D265"/>
    <mergeCell ref="E264:E265"/>
    <mergeCell ref="F264:F265"/>
    <mergeCell ref="F244:F245"/>
    <mergeCell ref="B246:B248"/>
    <mergeCell ref="D246:D248"/>
    <mergeCell ref="F246:F248"/>
    <mergeCell ref="B249:B250"/>
    <mergeCell ref="D249:D250"/>
    <mergeCell ref="F249:F250"/>
    <mergeCell ref="B242:B243"/>
    <mergeCell ref="D242:D243"/>
    <mergeCell ref="F242:F243"/>
    <mergeCell ref="B244:B245"/>
    <mergeCell ref="D244:D245"/>
    <mergeCell ref="F232:F233"/>
    <mergeCell ref="B234:B235"/>
    <mergeCell ref="D234:D235"/>
    <mergeCell ref="F234:F235"/>
    <mergeCell ref="B236:B237"/>
    <mergeCell ref="D236:D237"/>
    <mergeCell ref="F236:F237"/>
    <mergeCell ref="B225:B226"/>
    <mergeCell ref="D225:D226"/>
    <mergeCell ref="F225:F226"/>
    <mergeCell ref="B230:B231"/>
    <mergeCell ref="D230:D231"/>
    <mergeCell ref="F230:F231"/>
    <mergeCell ref="B232:B233"/>
    <mergeCell ref="D232:D233"/>
    <mergeCell ref="E225:E226"/>
    <mergeCell ref="E230:E231"/>
    <mergeCell ref="E232:E233"/>
    <mergeCell ref="E234:E235"/>
    <mergeCell ref="E236:E237"/>
    <mergeCell ref="B215:B217"/>
    <mergeCell ref="D215:D217"/>
    <mergeCell ref="F215:F217"/>
    <mergeCell ref="B218:B219"/>
    <mergeCell ref="D218:D219"/>
    <mergeCell ref="F218:F219"/>
    <mergeCell ref="F213:F214"/>
    <mergeCell ref="B223:B224"/>
    <mergeCell ref="D223:D224"/>
    <mergeCell ref="F223:F224"/>
    <mergeCell ref="E215:E217"/>
    <mergeCell ref="E218:E219"/>
    <mergeCell ref="E220:E222"/>
    <mergeCell ref="E223:E224"/>
    <mergeCell ref="B210:B212"/>
    <mergeCell ref="D210:D212"/>
    <mergeCell ref="F210:F212"/>
    <mergeCell ref="B213:B214"/>
    <mergeCell ref="D213:D214"/>
    <mergeCell ref="B204:B205"/>
    <mergeCell ref="D204:D205"/>
    <mergeCell ref="F204:F205"/>
    <mergeCell ref="B208:B209"/>
    <mergeCell ref="D208:D209"/>
    <mergeCell ref="F208:F209"/>
    <mergeCell ref="E208:E209"/>
    <mergeCell ref="E210:E212"/>
    <mergeCell ref="E213:E214"/>
    <mergeCell ref="B200:B201"/>
    <mergeCell ref="D200:D201"/>
    <mergeCell ref="F200:F201"/>
    <mergeCell ref="B202:B203"/>
    <mergeCell ref="D202:D203"/>
    <mergeCell ref="F202:F203"/>
    <mergeCell ref="B206:B207"/>
    <mergeCell ref="D206:D207"/>
    <mergeCell ref="F206:F207"/>
    <mergeCell ref="E200:E201"/>
    <mergeCell ref="E202:E203"/>
    <mergeCell ref="E204:E205"/>
    <mergeCell ref="E206:E207"/>
    <mergeCell ref="B195:B197"/>
    <mergeCell ref="D195:D197"/>
    <mergeCell ref="F195:F197"/>
    <mergeCell ref="B198:B199"/>
    <mergeCell ref="D198:D199"/>
    <mergeCell ref="F198:F199"/>
    <mergeCell ref="F189:F190"/>
    <mergeCell ref="B191:B192"/>
    <mergeCell ref="D191:D192"/>
    <mergeCell ref="F191:F192"/>
    <mergeCell ref="B193:B194"/>
    <mergeCell ref="D193:D194"/>
    <mergeCell ref="F193:F194"/>
    <mergeCell ref="B189:B190"/>
    <mergeCell ref="D189:D190"/>
    <mergeCell ref="E189:E190"/>
    <mergeCell ref="E191:E192"/>
    <mergeCell ref="E193:E194"/>
    <mergeCell ref="E195:E197"/>
    <mergeCell ref="E198:E199"/>
    <mergeCell ref="F180:F181"/>
    <mergeCell ref="B182:B183"/>
    <mergeCell ref="D182:D183"/>
    <mergeCell ref="F182:F183"/>
    <mergeCell ref="B187:B188"/>
    <mergeCell ref="D187:D188"/>
    <mergeCell ref="F187:F188"/>
    <mergeCell ref="F178:F179"/>
    <mergeCell ref="B178:B179"/>
    <mergeCell ref="D178:D179"/>
    <mergeCell ref="B180:B181"/>
    <mergeCell ref="D180:D181"/>
    <mergeCell ref="E178:E179"/>
    <mergeCell ref="E180:E181"/>
    <mergeCell ref="E182:E183"/>
    <mergeCell ref="E187:E188"/>
    <mergeCell ref="F174:F175"/>
    <mergeCell ref="B176:B177"/>
    <mergeCell ref="D176:D177"/>
    <mergeCell ref="F176:F177"/>
    <mergeCell ref="F166:F167"/>
    <mergeCell ref="B168:B169"/>
    <mergeCell ref="D168:D169"/>
    <mergeCell ref="F168:F169"/>
    <mergeCell ref="B172:B173"/>
    <mergeCell ref="D172:D173"/>
    <mergeCell ref="F172:F173"/>
    <mergeCell ref="B166:B167"/>
    <mergeCell ref="D166:D167"/>
    <mergeCell ref="B174:B175"/>
    <mergeCell ref="D174:D175"/>
    <mergeCell ref="E166:E167"/>
    <mergeCell ref="E168:E169"/>
    <mergeCell ref="E172:E173"/>
    <mergeCell ref="E174:E175"/>
    <mergeCell ref="E176:E177"/>
    <mergeCell ref="B164:B165"/>
    <mergeCell ref="D164:D165"/>
    <mergeCell ref="F164:F165"/>
    <mergeCell ref="D156:D158"/>
    <mergeCell ref="F156:F158"/>
    <mergeCell ref="B162:B163"/>
    <mergeCell ref="D162:D163"/>
    <mergeCell ref="F162:F163"/>
    <mergeCell ref="B156:B158"/>
    <mergeCell ref="E156:E158"/>
    <mergeCell ref="E162:E163"/>
    <mergeCell ref="E164:E165"/>
    <mergeCell ref="F151:F153"/>
    <mergeCell ref="B154:B155"/>
    <mergeCell ref="D154:D155"/>
    <mergeCell ref="F154:F155"/>
    <mergeCell ref="F143:F144"/>
    <mergeCell ref="B145:B147"/>
    <mergeCell ref="D145:D147"/>
    <mergeCell ref="F145:F147"/>
    <mergeCell ref="B148:B150"/>
    <mergeCell ref="D148:D150"/>
    <mergeCell ref="F148:F150"/>
    <mergeCell ref="E143:E144"/>
    <mergeCell ref="E145:E147"/>
    <mergeCell ref="E148:E150"/>
    <mergeCell ref="E151:E153"/>
    <mergeCell ref="E154:E155"/>
    <mergeCell ref="F135:F137"/>
    <mergeCell ref="B138:B139"/>
    <mergeCell ref="D138:D139"/>
    <mergeCell ref="F138:F139"/>
    <mergeCell ref="B140:B142"/>
    <mergeCell ref="D140:D142"/>
    <mergeCell ref="F140:F142"/>
    <mergeCell ref="F129:F130"/>
    <mergeCell ref="B131:B132"/>
    <mergeCell ref="D131:D132"/>
    <mergeCell ref="F131:F132"/>
    <mergeCell ref="B133:B134"/>
    <mergeCell ref="D133:D134"/>
    <mergeCell ref="F133:F134"/>
    <mergeCell ref="E129:E130"/>
    <mergeCell ref="E131:E132"/>
    <mergeCell ref="E133:E134"/>
    <mergeCell ref="E135:E137"/>
    <mergeCell ref="E138:E139"/>
    <mergeCell ref="E140:E142"/>
    <mergeCell ref="F123:F124"/>
    <mergeCell ref="B125:B126"/>
    <mergeCell ref="D125:D126"/>
    <mergeCell ref="F125:F126"/>
    <mergeCell ref="B127:B128"/>
    <mergeCell ref="D127:D128"/>
    <mergeCell ref="F127:F128"/>
    <mergeCell ref="E125:E126"/>
    <mergeCell ref="E127:E128"/>
    <mergeCell ref="B121:B122"/>
    <mergeCell ref="D121:D122"/>
    <mergeCell ref="F121:F122"/>
    <mergeCell ref="B119:B120"/>
    <mergeCell ref="D115:D116"/>
    <mergeCell ref="F115:F116"/>
    <mergeCell ref="B117:B118"/>
    <mergeCell ref="D117:D118"/>
    <mergeCell ref="F117:F118"/>
    <mergeCell ref="B115:B116"/>
    <mergeCell ref="F101:F103"/>
    <mergeCell ref="B104:B106"/>
    <mergeCell ref="D104:D106"/>
    <mergeCell ref="F104:F106"/>
    <mergeCell ref="B110:B111"/>
    <mergeCell ref="D110:D111"/>
    <mergeCell ref="F110:F111"/>
    <mergeCell ref="D98:D100"/>
    <mergeCell ref="D119:D120"/>
    <mergeCell ref="F119:F120"/>
    <mergeCell ref="B57:B59"/>
    <mergeCell ref="C57:F57"/>
    <mergeCell ref="F69:F71"/>
    <mergeCell ref="F72:F74"/>
    <mergeCell ref="A2:F2"/>
    <mergeCell ref="C4:F4"/>
    <mergeCell ref="A6:F6"/>
    <mergeCell ref="B17:F17"/>
    <mergeCell ref="B47:B49"/>
    <mergeCell ref="D47:D49"/>
    <mergeCell ref="F47:F49"/>
    <mergeCell ref="B21:F21"/>
    <mergeCell ref="B18:F19"/>
    <mergeCell ref="B20:F20"/>
    <mergeCell ref="B38:F38"/>
    <mergeCell ref="B22:F23"/>
    <mergeCell ref="B60:B62"/>
    <mergeCell ref="C60:F60"/>
    <mergeCell ref="B63:B65"/>
    <mergeCell ref="C63:F63"/>
    <mergeCell ref="E69:E71"/>
    <mergeCell ref="E72:E74"/>
    <mergeCell ref="D424:D425"/>
    <mergeCell ref="D357:D358"/>
    <mergeCell ref="D359:D361"/>
    <mergeCell ref="D362:D364"/>
    <mergeCell ref="B93:B94"/>
    <mergeCell ref="D93:D94"/>
    <mergeCell ref="F93:F94"/>
    <mergeCell ref="A4:B4"/>
    <mergeCell ref="A8:B8"/>
    <mergeCell ref="D8:D11"/>
    <mergeCell ref="B10:C10"/>
    <mergeCell ref="B11:C11"/>
    <mergeCell ref="B69:B71"/>
    <mergeCell ref="B72:B74"/>
    <mergeCell ref="B75:B77"/>
    <mergeCell ref="D69:D71"/>
    <mergeCell ref="D72:D74"/>
    <mergeCell ref="D75:D77"/>
    <mergeCell ref="B81:B83"/>
    <mergeCell ref="D81:D83"/>
    <mergeCell ref="F81:F83"/>
    <mergeCell ref="B84:B86"/>
    <mergeCell ref="D84:D86"/>
    <mergeCell ref="F84:F86"/>
    <mergeCell ref="F432:F434"/>
    <mergeCell ref="D435:D437"/>
    <mergeCell ref="F435:F437"/>
    <mergeCell ref="F401:F402"/>
    <mergeCell ref="A467:F467"/>
    <mergeCell ref="B90:B92"/>
    <mergeCell ref="D90:D92"/>
    <mergeCell ref="F90:F92"/>
    <mergeCell ref="B51:B53"/>
    <mergeCell ref="D51:D53"/>
    <mergeCell ref="F51:F53"/>
    <mergeCell ref="B54:B56"/>
    <mergeCell ref="D54:D56"/>
    <mergeCell ref="F54:F56"/>
    <mergeCell ref="B123:B124"/>
    <mergeCell ref="D123:D124"/>
    <mergeCell ref="B129:B130"/>
    <mergeCell ref="D129:D130"/>
    <mergeCell ref="B135:B137"/>
    <mergeCell ref="D135:D137"/>
    <mergeCell ref="B143:B144"/>
    <mergeCell ref="D143:D144"/>
    <mergeCell ref="B151:B153"/>
    <mergeCell ref="D151:D153"/>
    <mergeCell ref="F415:F416"/>
    <mergeCell ref="B401:B402"/>
    <mergeCell ref="D401:D402"/>
    <mergeCell ref="D403:D404"/>
    <mergeCell ref="D405:D406"/>
    <mergeCell ref="D407:D408"/>
    <mergeCell ref="D409:D410"/>
    <mergeCell ref="D411:D412"/>
    <mergeCell ref="B409:B410"/>
    <mergeCell ref="F409:F410"/>
    <mergeCell ref="B411:B412"/>
    <mergeCell ref="F411:F412"/>
    <mergeCell ref="D432:D434"/>
    <mergeCell ref="B421:B423"/>
    <mergeCell ref="B435:B437"/>
    <mergeCell ref="B432:B434"/>
    <mergeCell ref="F391:F392"/>
    <mergeCell ref="F393:F394"/>
    <mergeCell ref="F395:F396"/>
    <mergeCell ref="F413:F414"/>
    <mergeCell ref="F418:F420"/>
    <mergeCell ref="F424:F425"/>
    <mergeCell ref="D429:D431"/>
    <mergeCell ref="F429:F431"/>
    <mergeCell ref="B393:B394"/>
    <mergeCell ref="B395:B396"/>
    <mergeCell ref="B413:B414"/>
    <mergeCell ref="B418:B420"/>
    <mergeCell ref="B424:B425"/>
    <mergeCell ref="D395:D396"/>
    <mergeCell ref="D413:D414"/>
    <mergeCell ref="D418:D420"/>
    <mergeCell ref="D421:D423"/>
    <mergeCell ref="F421:F423"/>
    <mergeCell ref="B415:B416"/>
    <mergeCell ref="D415:D416"/>
    <mergeCell ref="F75:F77"/>
    <mergeCell ref="B459:B461"/>
    <mergeCell ref="B456:B458"/>
    <mergeCell ref="B453:B455"/>
    <mergeCell ref="B450:B452"/>
    <mergeCell ref="B444:B446"/>
    <mergeCell ref="B441:B443"/>
    <mergeCell ref="D459:D461"/>
    <mergeCell ref="F459:F461"/>
    <mergeCell ref="D453:D455"/>
    <mergeCell ref="F453:F455"/>
    <mergeCell ref="D456:D458"/>
    <mergeCell ref="F456:F458"/>
    <mergeCell ref="D444:D446"/>
    <mergeCell ref="F444:F446"/>
    <mergeCell ref="D450:D452"/>
    <mergeCell ref="F450:F452"/>
    <mergeCell ref="D438:D440"/>
    <mergeCell ref="F438:F440"/>
    <mergeCell ref="D441:D443"/>
    <mergeCell ref="B78:B80"/>
    <mergeCell ref="D78:D80"/>
    <mergeCell ref="F78:F80"/>
    <mergeCell ref="E75:E77"/>
    <mergeCell ref="E78:E80"/>
    <mergeCell ref="E81:E83"/>
    <mergeCell ref="E84:E86"/>
    <mergeCell ref="B220:B222"/>
    <mergeCell ref="D220:D222"/>
    <mergeCell ref="F220:F222"/>
    <mergeCell ref="B251:B252"/>
    <mergeCell ref="B253:B254"/>
    <mergeCell ref="D251:D252"/>
    <mergeCell ref="D253:D254"/>
    <mergeCell ref="E90:E92"/>
    <mergeCell ref="E93:E94"/>
    <mergeCell ref="E98:E100"/>
    <mergeCell ref="E104:E106"/>
    <mergeCell ref="E110:E111"/>
    <mergeCell ref="E115:E116"/>
    <mergeCell ref="E117:E118"/>
    <mergeCell ref="E119:E120"/>
    <mergeCell ref="E121:E122"/>
    <mergeCell ref="E123:E124"/>
    <mergeCell ref="B98:B100"/>
    <mergeCell ref="F98:F100"/>
    <mergeCell ref="B101:B103"/>
    <mergeCell ref="D101:D103"/>
    <mergeCell ref="E344:E346"/>
    <mergeCell ref="E347:E348"/>
    <mergeCell ref="E349:E350"/>
    <mergeCell ref="E351:E353"/>
    <mergeCell ref="E447:E449"/>
    <mergeCell ref="B371:B373"/>
    <mergeCell ref="D371:D373"/>
    <mergeCell ref="F371:F373"/>
    <mergeCell ref="E242:E243"/>
    <mergeCell ref="E244:E245"/>
    <mergeCell ref="E246:E248"/>
    <mergeCell ref="E249:E250"/>
    <mergeCell ref="E251:E252"/>
    <mergeCell ref="E253:E254"/>
    <mergeCell ref="F251:F252"/>
    <mergeCell ref="F253:F254"/>
    <mergeCell ref="B403:B404"/>
    <mergeCell ref="F403:F404"/>
    <mergeCell ref="B405:B406"/>
    <mergeCell ref="F405:F406"/>
    <mergeCell ref="B407:B408"/>
    <mergeCell ref="F407:F408"/>
    <mergeCell ref="F441:F443"/>
    <mergeCell ref="B438:B440"/>
    <mergeCell ref="B276:B277"/>
    <mergeCell ref="D276:D277"/>
    <mergeCell ref="E276:E277"/>
    <mergeCell ref="F276:F277"/>
    <mergeCell ref="B266:B267"/>
    <mergeCell ref="D266:D267"/>
    <mergeCell ref="E266:E267"/>
    <mergeCell ref="F266:F267"/>
    <mergeCell ref="B268:B269"/>
    <mergeCell ref="D268:D269"/>
    <mergeCell ref="E268:E269"/>
    <mergeCell ref="F268:F269"/>
    <mergeCell ref="B270:B271"/>
    <mergeCell ref="D270:D271"/>
    <mergeCell ref="E270:E271"/>
    <mergeCell ref="F270:F271"/>
    <mergeCell ref="B278:B279"/>
    <mergeCell ref="D278:D279"/>
    <mergeCell ref="E278:E279"/>
    <mergeCell ref="F278:F279"/>
    <mergeCell ref="B280:B282"/>
    <mergeCell ref="D280:D282"/>
    <mergeCell ref="E280:E282"/>
    <mergeCell ref="F280:F282"/>
    <mergeCell ref="B283:B284"/>
    <mergeCell ref="D283:D284"/>
    <mergeCell ref="E283:E284"/>
    <mergeCell ref="F283:F284"/>
    <mergeCell ref="B292:B294"/>
    <mergeCell ref="D292:D294"/>
    <mergeCell ref="E292:E294"/>
    <mergeCell ref="F292:F294"/>
    <mergeCell ref="B285:B286"/>
    <mergeCell ref="D285:D286"/>
    <mergeCell ref="E285:E286"/>
    <mergeCell ref="F285:F286"/>
    <mergeCell ref="B287:B288"/>
    <mergeCell ref="D287:D288"/>
    <mergeCell ref="E287:E288"/>
    <mergeCell ref="F287:F288"/>
    <mergeCell ref="B289:B291"/>
    <mergeCell ref="D289:D291"/>
    <mergeCell ref="E289:E291"/>
    <mergeCell ref="F289:F291"/>
  </mergeCells>
  <phoneticPr fontId="5" type="noConversion"/>
  <pageMargins left="0.7" right="0.7" top="0.75" bottom="0.75" header="0.3" footer="0.3"/>
  <pageSetup paperSize="9" scale="53" fitToHeight="0" orientation="landscape" r:id="rId1"/>
  <rowBreaks count="18" manualBreakCount="18">
    <brk id="21" max="4" man="1"/>
    <brk id="34" max="4" man="1"/>
    <brk id="44" max="4" man="1"/>
    <brk id="66" max="4" man="1"/>
    <brk id="95" max="4" man="1"/>
    <brk id="112" max="4" man="1"/>
    <brk id="124" max="4" man="1"/>
    <brk id="144" max="4" man="1"/>
    <brk id="158" max="4" man="1"/>
    <brk id="199" max="4" man="1"/>
    <brk id="227" max="4" man="1"/>
    <brk id="305" max="4" man="1"/>
    <brk id="324" max="4" man="1"/>
    <brk id="337" max="4" man="1"/>
    <brk id="353" max="4" man="1"/>
    <brk id="388" max="4" man="1"/>
    <brk id="425" max="4" man="1"/>
    <brk id="449" max="4"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B34B516-4B91-436F-A871-DB9B62FEE73C}">
          <x14:formula1>
            <xm:f>'LISTES DES LOTS'!$A$2:$A$18</xm:f>
          </x14:formula1>
          <xm:sqref>B10:C10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A302E-1933-4DBE-8A7C-7D288B00A501}">
  <sheetPr>
    <pageSetUpPr fitToPage="1"/>
  </sheetPr>
  <dimension ref="A1:G34"/>
  <sheetViews>
    <sheetView topLeftCell="D119" zoomScale="80" zoomScaleNormal="80" workbookViewId="0">
      <selection activeCell="H16" sqref="H16"/>
    </sheetView>
  </sheetViews>
  <sheetFormatPr baseColWidth="10" defaultRowHeight="14.4" x14ac:dyDescent="0.3"/>
  <cols>
    <col min="1" max="2" width="25.21875" customWidth="1"/>
    <col min="3" max="3" width="45.77734375" customWidth="1"/>
    <col min="4" max="5" width="36.5546875" customWidth="1"/>
    <col min="6" max="7" width="44.44140625" customWidth="1"/>
  </cols>
  <sheetData>
    <row r="1" spans="1:7" ht="35.1" customHeight="1" x14ac:dyDescent="0.3">
      <c r="A1" s="226" t="s">
        <v>32</v>
      </c>
      <c r="B1" s="226"/>
      <c r="C1" s="226"/>
      <c r="D1" s="226"/>
      <c r="E1" s="226"/>
      <c r="F1" s="226"/>
      <c r="G1" s="226"/>
    </row>
    <row r="2" spans="1:7" ht="17.399999999999999" x14ac:dyDescent="0.3">
      <c r="A2" s="2"/>
      <c r="B2" s="71"/>
      <c r="C2" s="2"/>
      <c r="D2" s="2"/>
      <c r="E2" s="2"/>
      <c r="F2" s="2"/>
      <c r="G2" s="2"/>
    </row>
    <row r="3" spans="1:7" ht="166.5" customHeight="1" x14ac:dyDescent="0.3">
      <c r="A3" s="227" t="s">
        <v>150</v>
      </c>
      <c r="B3" s="227"/>
      <c r="C3" s="228" t="s">
        <v>500</v>
      </c>
      <c r="D3" s="229"/>
      <c r="E3" s="229"/>
      <c r="F3" s="229"/>
      <c r="G3" s="229"/>
    </row>
    <row r="4" spans="1:7" ht="17.399999999999999" x14ac:dyDescent="0.3">
      <c r="A4" s="2"/>
      <c r="B4" s="71"/>
      <c r="C4" s="2"/>
      <c r="D4" s="2"/>
      <c r="E4" s="2"/>
      <c r="F4" s="2"/>
      <c r="G4" s="2"/>
    </row>
    <row r="5" spans="1:7" ht="33.6" customHeight="1" x14ac:dyDescent="0.3">
      <c r="A5" s="399" t="s">
        <v>151</v>
      </c>
      <c r="B5" s="399"/>
      <c r="C5" s="399"/>
      <c r="D5" s="399"/>
      <c r="E5" s="399"/>
      <c r="F5" s="399"/>
      <c r="G5" s="399"/>
    </row>
    <row r="6" spans="1:7" ht="17.399999999999999" x14ac:dyDescent="0.3">
      <c r="A6" s="2"/>
      <c r="B6" s="71"/>
      <c r="C6" s="2"/>
      <c r="D6" s="2"/>
      <c r="E6" s="2"/>
      <c r="F6" s="2"/>
      <c r="G6" s="2"/>
    </row>
    <row r="7" spans="1:7" ht="29.55" customHeight="1" x14ac:dyDescent="0.3">
      <c r="A7" s="231" t="s">
        <v>31</v>
      </c>
      <c r="B7" s="231"/>
      <c r="C7" s="109" t="str">
        <f>IF('ITEM 1 - LOT_13_BPU_CNRS'!C8="","",'ITEM 1 - LOT_13_BPU_CNRS'!C8)</f>
        <v/>
      </c>
      <c r="D7" s="234" t="e" vm="1">
        <v>#VALUE!</v>
      </c>
      <c r="E7" s="2"/>
      <c r="F7" s="2"/>
      <c r="G7" s="2"/>
    </row>
    <row r="8" spans="1:7" ht="17.399999999999999" x14ac:dyDescent="0.3">
      <c r="A8" s="2"/>
      <c r="B8" s="71"/>
      <c r="C8" s="2"/>
      <c r="D8" s="234"/>
      <c r="E8" s="2"/>
      <c r="F8" s="2"/>
      <c r="G8" s="2"/>
    </row>
    <row r="9" spans="1:7" ht="33.6" x14ac:dyDescent="0.3">
      <c r="A9" s="21" t="s">
        <v>30</v>
      </c>
      <c r="B9" s="232">
        <v>13</v>
      </c>
      <c r="C9" s="233"/>
      <c r="D9" s="234"/>
      <c r="E9" s="5"/>
      <c r="F9" s="64" t="s">
        <v>149</v>
      </c>
      <c r="G9" s="5"/>
    </row>
    <row r="10" spans="1:7" ht="32.549999999999997" customHeight="1" x14ac:dyDescent="0.3">
      <c r="A10" s="20" t="s">
        <v>29</v>
      </c>
      <c r="B10" s="232" t="str">
        <f ca="1">IF(B9="","",_xlfn.XLOOKUP($B$10,'LISTES DES LOTS'!$A$2:$A$21,'LISTES DES LOTS'!$B$2:$B$21))</f>
        <v>Désamiantage - Déplombage</v>
      </c>
      <c r="C10" s="233"/>
      <c r="D10" s="234"/>
      <c r="E10" s="5"/>
      <c r="F10" s="5"/>
      <c r="G10" s="5"/>
    </row>
    <row r="12" spans="1:7" ht="330.6" customHeight="1" x14ac:dyDescent="0.3">
      <c r="A12" s="230" t="s">
        <v>249</v>
      </c>
      <c r="B12" s="230"/>
      <c r="C12" s="230"/>
      <c r="D12" s="230"/>
      <c r="E12" s="230"/>
      <c r="F12" s="230"/>
      <c r="G12" s="230"/>
    </row>
    <row r="13" spans="1:7" ht="165.6" customHeight="1" x14ac:dyDescent="0.3">
      <c r="A13" s="230"/>
      <c r="B13" s="230"/>
      <c r="C13" s="230"/>
      <c r="D13" s="230"/>
      <c r="E13" s="230"/>
      <c r="F13" s="230"/>
      <c r="G13" s="230"/>
    </row>
    <row r="14" spans="1:7" ht="17.399999999999999" x14ac:dyDescent="0.3">
      <c r="A14" s="35"/>
      <c r="B14" s="83"/>
      <c r="C14" s="36"/>
      <c r="D14" s="36"/>
      <c r="E14" s="2"/>
      <c r="F14" s="2"/>
      <c r="G14" s="2"/>
    </row>
    <row r="15" spans="1:7" ht="121.5" customHeight="1" x14ac:dyDescent="0.3">
      <c r="A15" s="37" t="s">
        <v>0</v>
      </c>
      <c r="B15" s="38" t="s">
        <v>11</v>
      </c>
      <c r="C15" s="39" t="s">
        <v>97</v>
      </c>
      <c r="D15" s="39" t="s">
        <v>98</v>
      </c>
      <c r="E15" s="40" t="s">
        <v>146</v>
      </c>
      <c r="F15" s="39" t="s">
        <v>145</v>
      </c>
      <c r="G15" s="41" t="s">
        <v>147</v>
      </c>
    </row>
    <row r="16" spans="1:7" ht="33.6" x14ac:dyDescent="0.3">
      <c r="A16" s="42" t="s">
        <v>10</v>
      </c>
      <c r="B16" s="65" t="str">
        <f>IF($A16="","",_xlfn.XLOOKUP($A16,'LISTE CE'!$A$2:$A$54,'LISTE CE'!$B$2:$B$54))</f>
        <v>Ouvrages communs TCE</v>
      </c>
      <c r="C16" s="44">
        <f>IF($A16="","",_xlfn.XLOOKUP($A16,'LISTE CE'!$A$2:$A$54,'LISTE CE'!$E$2:$E$54))</f>
        <v>1.3049999999999999</v>
      </c>
      <c r="D16" s="44">
        <f>IF($A16="","",_xlfn.XLOOKUP($A16,'LISTE CE'!$A$2:$A$54,'LISTE CE'!$G$2:$G$54))</f>
        <v>1.111</v>
      </c>
      <c r="E16" s="44">
        <f>IF($A16="","",_xlfn.XLOOKUP($A16,'LISTE CE'!$A$2:$A$54,'LISTE CE'!$H$2:$H$54))</f>
        <v>1.4498549999999999</v>
      </c>
      <c r="F16" s="59"/>
      <c r="G16" s="45"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17" spans="1:7" ht="16.8" hidden="1" x14ac:dyDescent="0.3">
      <c r="A17" s="30" t="e">
        <f>IF(#REF!="","",#REF!)</f>
        <v>#REF!</v>
      </c>
      <c r="B17" s="31" t="e">
        <f>IF($A17="","",_xlfn.XLOOKUP($A17,'LISTE CE'!$A$2:$A$54,'LISTE CE'!$B$2:$B$54))</f>
        <v>#REF!</v>
      </c>
      <c r="C17" s="47" t="e">
        <f>IF($A17="","",_xlfn.XLOOKUP($A17,'LISTE CE'!$A$2:$A$54,'LISTE CE'!$E$2:$E$54))</f>
        <v>#REF!</v>
      </c>
      <c r="D17" s="47" t="e">
        <f>IF($A17="","",_xlfn.XLOOKUP($A17,'LISTE CE'!$A$2:$A$54,'LISTE CE'!$G$2:$G$54))</f>
        <v>#REF!</v>
      </c>
      <c r="E17" s="47" t="e">
        <f>IF($A17="","",_xlfn.XLOOKUP($A17,'LISTE CE'!$A$2:$A$54,'LISTE CE'!$H$2:$H$54))</f>
        <v>#REF!</v>
      </c>
      <c r="F17" s="60"/>
      <c r="G17" s="48"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18" spans="1:7" ht="16.8" hidden="1" x14ac:dyDescent="0.3">
      <c r="A18" s="42" t="e">
        <f>IF(#REF!="","",#REF!)</f>
        <v>#REF!</v>
      </c>
      <c r="B18" s="65" t="e">
        <f>IF($A18="","",_xlfn.XLOOKUP($A18,'LISTE CE'!$A$2:$A$54,'LISTE CE'!$B$2:$B$54))</f>
        <v>#REF!</v>
      </c>
      <c r="C18" s="44" t="e">
        <f>IF($A18="","",_xlfn.XLOOKUP($A18,'LISTE CE'!$A$2:$A$54,'LISTE CE'!$E$2:$E$54))</f>
        <v>#REF!</v>
      </c>
      <c r="D18" s="44" t="e">
        <f>IF($A18="","",_xlfn.XLOOKUP($A18,'LISTE CE'!$A$2:$A$54,'LISTE CE'!$G$2:$G$54))</f>
        <v>#REF!</v>
      </c>
      <c r="E18" s="44" t="e">
        <f>IF($A18="","",_xlfn.XLOOKUP($A18,'LISTE CE'!$A$2:$A$54,'LISTE CE'!$H$2:$H$54))</f>
        <v>#REF!</v>
      </c>
      <c r="F18" s="59"/>
      <c r="G18" s="45"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19" spans="1:7" ht="17.399999999999999" hidden="1" x14ac:dyDescent="0.3">
      <c r="A19" s="30" t="e">
        <f>IF(#REF!="","",#REF!)</f>
        <v>#REF!</v>
      </c>
      <c r="B19" s="31" t="e">
        <f>IF($A19="","",_xlfn.XLOOKUP($A19,'LISTE CE'!$A$2:$A$54,'LISTE CE'!$B$2:$B$54))</f>
        <v>#REF!</v>
      </c>
      <c r="C19" s="47" t="e">
        <f>IF($A19="","",_xlfn.XLOOKUP($A19,'LISTE CE'!$A$2:$A$54,'LISTE CE'!$E$2:$E$54))</f>
        <v>#REF!</v>
      </c>
      <c r="D19" s="49" t="e">
        <f>IF($A19="","",_xlfn.XLOOKUP($A19,'LISTE CE'!$A$2:$A$54,'LISTE CE'!$G$2:$G$54))</f>
        <v>#REF!</v>
      </c>
      <c r="E19" s="50" t="e">
        <f>IF($A19="","",_xlfn.XLOOKUP($A19,'LISTE CE'!$A$2:$A$54,'LISTE CE'!$H$2:$H$54))</f>
        <v>#REF!</v>
      </c>
      <c r="F19" s="61"/>
      <c r="G19"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0" spans="1:7" ht="17.399999999999999" hidden="1" x14ac:dyDescent="0.3">
      <c r="A20" s="42" t="e">
        <f>IF(#REF!="","",#REF!)</f>
        <v>#REF!</v>
      </c>
      <c r="B20" s="43" t="e">
        <f>IF($A20="","",_xlfn.XLOOKUP($A20,'LISTE CE'!$A$2:$A$54,'LISTE CE'!$B$2:$B$54))</f>
        <v>#REF!</v>
      </c>
      <c r="C20" s="44" t="e">
        <f>IF($A20="","",_xlfn.XLOOKUP($A20,'LISTE CE'!$A$2:$A$54,'LISTE CE'!$E$2:$E$54))</f>
        <v>#REF!</v>
      </c>
      <c r="D20" s="52" t="e">
        <f>IF($A20="","",_xlfn.XLOOKUP($A20,'LISTE CE'!$A$2:$A$54,'LISTE CE'!$G$2:$G$54))</f>
        <v>#REF!</v>
      </c>
      <c r="E20" s="53" t="e">
        <f>IF($A20="","",_xlfn.XLOOKUP($A20,'LISTE CE'!$A$2:$A$54,'LISTE CE'!$H$2:$H$54))</f>
        <v>#REF!</v>
      </c>
      <c r="F20" s="62"/>
      <c r="G20"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1" spans="1:7" ht="17.399999999999999" hidden="1" x14ac:dyDescent="0.3">
      <c r="A21" s="30" t="e">
        <f>IF(#REF!="","",#REF!)</f>
        <v>#REF!</v>
      </c>
      <c r="B21" s="31" t="e">
        <f>IF($A21="","",_xlfn.XLOOKUP($A21,'LISTE CE'!$A$2:$A$54,'LISTE CE'!$B$2:$B$54))</f>
        <v>#REF!</v>
      </c>
      <c r="C21" s="47" t="e">
        <f>IF($A21="","",_xlfn.XLOOKUP($A21,'LISTE CE'!$A$2:$A$54,'LISTE CE'!$E$2:$E$54))</f>
        <v>#REF!</v>
      </c>
      <c r="D21" s="49" t="e">
        <f>IF($A21="","",_xlfn.XLOOKUP($A21,'LISTE CE'!$A$2:$A$54,'LISTE CE'!$G$2:$G$54))</f>
        <v>#REF!</v>
      </c>
      <c r="E21" s="50" t="e">
        <f>IF($A21="","",_xlfn.XLOOKUP($A21,'LISTE CE'!$A$2:$A$54,'LISTE CE'!$H$2:$H$54))</f>
        <v>#REF!</v>
      </c>
      <c r="F21" s="61"/>
      <c r="G21"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2" spans="1:7" ht="17.399999999999999" hidden="1" x14ac:dyDescent="0.3">
      <c r="A22" s="42" t="e">
        <f>IF(#REF!="","",#REF!)</f>
        <v>#REF!</v>
      </c>
      <c r="B22" s="43" t="e">
        <f>IF($A22="","",_xlfn.XLOOKUP($A22,'LISTE CE'!$A$2:$A$54,'LISTE CE'!$B$2:$B$54))</f>
        <v>#REF!</v>
      </c>
      <c r="C22" s="44" t="e">
        <f>IF($A22="","",_xlfn.XLOOKUP($A22,'LISTE CE'!$A$2:$A$54,'LISTE CE'!$E$2:$E$54))</f>
        <v>#REF!</v>
      </c>
      <c r="D22" s="52" t="e">
        <f>IF($A22="","",_xlfn.XLOOKUP($A22,'LISTE CE'!$A$2:$A$54,'LISTE CE'!$G$2:$G$54))</f>
        <v>#REF!</v>
      </c>
      <c r="E22" s="53" t="e">
        <f>IF($A22="","",_xlfn.XLOOKUP($A22,'LISTE CE'!$A$2:$A$54,'LISTE CE'!$H$2:$H$54))</f>
        <v>#REF!</v>
      </c>
      <c r="F22" s="62"/>
      <c r="G22"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3" spans="1:7" ht="17.399999999999999" hidden="1" x14ac:dyDescent="0.3">
      <c r="A23" s="30" t="e">
        <f>IF(#REF!="","",#REF!)</f>
        <v>#REF!</v>
      </c>
      <c r="B23" s="31" t="e">
        <f>IF($A23="","",_xlfn.XLOOKUP($A23,'LISTE CE'!$A$2:$A$54,'LISTE CE'!$B$2:$B$54))</f>
        <v>#REF!</v>
      </c>
      <c r="C23" s="47" t="e">
        <f>IF($A23="","",_xlfn.XLOOKUP($A23,'LISTE CE'!$A$2:$A$54,'LISTE CE'!$E$2:$E$54))</f>
        <v>#REF!</v>
      </c>
      <c r="D23" s="49" t="e">
        <f>IF($A23="","",_xlfn.XLOOKUP($A23,'LISTE CE'!$A$2:$A$54,'LISTE CE'!$G$2:$G$54))</f>
        <v>#REF!</v>
      </c>
      <c r="E23" s="50" t="e">
        <f>IF($A23="","",_xlfn.XLOOKUP($A23,'LISTE CE'!$A$2:$A$54,'LISTE CE'!$H$2:$H$54))</f>
        <v>#REF!</v>
      </c>
      <c r="F23" s="61"/>
      <c r="G23"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4" spans="1:7" ht="17.399999999999999" hidden="1" x14ac:dyDescent="0.3">
      <c r="A24" s="42" t="e">
        <f>IF(#REF!="","",#REF!)</f>
        <v>#REF!</v>
      </c>
      <c r="B24" s="43" t="e">
        <f>IF($A24="","",_xlfn.XLOOKUP($A24,'LISTE CE'!$A$2:$A$54,'LISTE CE'!$B$2:$B$54))</f>
        <v>#REF!</v>
      </c>
      <c r="C24" s="44" t="e">
        <f>IF($A24="","",_xlfn.XLOOKUP($A24,'LISTE CE'!$A$2:$A$54,'LISTE CE'!$E$2:$E$54))</f>
        <v>#REF!</v>
      </c>
      <c r="D24" s="52" t="e">
        <f>IF($A24="","",_xlfn.XLOOKUP($A24,'LISTE CE'!$A$2:$A$54,'LISTE CE'!$G$2:$G$54))</f>
        <v>#REF!</v>
      </c>
      <c r="E24" s="53" t="e">
        <f>IF($A24="","",_xlfn.XLOOKUP($A24,'LISTE CE'!$A$2:$A$54,'LISTE CE'!$H$2:$H$54))</f>
        <v>#REF!</v>
      </c>
      <c r="F24" s="62"/>
      <c r="G24"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5" spans="1:7" ht="17.399999999999999" hidden="1" x14ac:dyDescent="0.3">
      <c r="A25" s="30" t="e">
        <f>IF(#REF!="","",#REF!)</f>
        <v>#REF!</v>
      </c>
      <c r="B25" s="31" t="e">
        <f>IF($A25="","",_xlfn.XLOOKUP($A25,'LISTE CE'!$A$2:$A$54,'LISTE CE'!$B$2:$B$54))</f>
        <v>#REF!</v>
      </c>
      <c r="C25" s="47" t="e">
        <f>IF($A25="","",_xlfn.XLOOKUP($A25,'LISTE CE'!$A$2:$A$54,'LISTE CE'!$E$2:$E$54))</f>
        <v>#REF!</v>
      </c>
      <c r="D25" s="49" t="e">
        <f>IF($A25="","",_xlfn.XLOOKUP($A25,'LISTE CE'!$A$2:$A$54,'LISTE CE'!$G$2:$G$54))</f>
        <v>#REF!</v>
      </c>
      <c r="E25" s="50" t="e">
        <f>IF($A25="","",_xlfn.XLOOKUP($A25,'LISTE CE'!$A$2:$A$54,'LISTE CE'!$H$2:$H$54))</f>
        <v>#REF!</v>
      </c>
      <c r="F25" s="61"/>
      <c r="G25"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6" spans="1:7" ht="17.399999999999999" hidden="1" x14ac:dyDescent="0.3">
      <c r="A26" s="42" t="e">
        <f>IF(#REF!="","",#REF!)</f>
        <v>#REF!</v>
      </c>
      <c r="B26" s="43" t="e">
        <f>IF($A26="","",_xlfn.XLOOKUP($A26,'LISTE CE'!$A$2:$A$54,'LISTE CE'!$B$2:$B$54))</f>
        <v>#REF!</v>
      </c>
      <c r="C26" s="44" t="e">
        <f>IF($A26="","",_xlfn.XLOOKUP($A26,'LISTE CE'!$A$2:$A$54,'LISTE CE'!$E$2:$E$54))</f>
        <v>#REF!</v>
      </c>
      <c r="D26" s="52" t="e">
        <f>IF($A26="","",_xlfn.XLOOKUP($A26,'LISTE CE'!$A$2:$A$54,'LISTE CE'!$G$2:$G$54))</f>
        <v>#REF!</v>
      </c>
      <c r="E26" s="53" t="e">
        <f>IF($A26="","",_xlfn.XLOOKUP($A26,'LISTE CE'!$A$2:$A$54,'LISTE CE'!$H$2:$H$54))</f>
        <v>#REF!</v>
      </c>
      <c r="F26" s="62"/>
      <c r="G26"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7" spans="1:7" ht="17.399999999999999" hidden="1" x14ac:dyDescent="0.3">
      <c r="A27" s="30" t="e">
        <f>IF(#REF!="","",#REF!)</f>
        <v>#REF!</v>
      </c>
      <c r="B27" s="31" t="e">
        <f>IF($A27="","",_xlfn.XLOOKUP($A27,'LISTE CE'!$A$2:$A$54,'LISTE CE'!$B$2:$B$54))</f>
        <v>#REF!</v>
      </c>
      <c r="C27" s="47" t="e">
        <f>IF($A27="","",_xlfn.XLOOKUP($A27,'LISTE CE'!$A$2:$A$54,'LISTE CE'!$E$2:$E$54))</f>
        <v>#REF!</v>
      </c>
      <c r="D27" s="49" t="e">
        <f>IF($A27="","",_xlfn.XLOOKUP($A27,'LISTE CE'!$A$2:$A$54,'LISTE CE'!$G$2:$G$54))</f>
        <v>#REF!</v>
      </c>
      <c r="E27" s="50" t="e">
        <f>IF($A27="","",_xlfn.XLOOKUP($A27,'LISTE CE'!$A$2:$A$54,'LISTE CE'!$H$2:$H$54))</f>
        <v>#REF!</v>
      </c>
      <c r="F27" s="61"/>
      <c r="G27"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8" spans="1:7" ht="17.399999999999999" hidden="1" x14ac:dyDescent="0.3">
      <c r="A28" s="42" t="e">
        <f>IF(#REF!="","",#REF!)</f>
        <v>#REF!</v>
      </c>
      <c r="B28" s="43" t="e">
        <f>IF($A28="","",_xlfn.XLOOKUP($A28,'LISTE CE'!$A$2:$A$54,'LISTE CE'!$B$2:$B$54))</f>
        <v>#REF!</v>
      </c>
      <c r="C28" s="44" t="e">
        <f>IF($A28="","",_xlfn.XLOOKUP($A28,'LISTE CE'!$A$2:$A$54,'LISTE CE'!$E$2:$E$54))</f>
        <v>#REF!</v>
      </c>
      <c r="D28" s="44" t="e">
        <f>IF($A28="","",_xlfn.XLOOKUP($A28,'LISTE CE'!$A$2:$A$54,'LISTE CE'!$G$2:$G$54))</f>
        <v>#REF!</v>
      </c>
      <c r="E28" s="53" t="e">
        <f>IF($A28="","",_xlfn.XLOOKUP($A28,'LISTE CE'!$A$2:$A$54,'LISTE CE'!$H$2:$H$54))</f>
        <v>#REF!</v>
      </c>
      <c r="F28" s="62"/>
      <c r="G28"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29" spans="1:7" ht="17.399999999999999" hidden="1" x14ac:dyDescent="0.3">
      <c r="A29" s="30" t="e">
        <f>IF(#REF!="","",#REF!)</f>
        <v>#REF!</v>
      </c>
      <c r="B29" s="31" t="e">
        <f>IF($A29="","",_xlfn.XLOOKUP($A29,'LISTE CE'!$A$2:$A$54,'LISTE CE'!$B$2:$B$54))</f>
        <v>#REF!</v>
      </c>
      <c r="C29" s="47" t="e">
        <f>IF($A29="","",_xlfn.XLOOKUP($A29,'LISTE CE'!$A$2:$A$54,'LISTE CE'!$E$2:$E$54))</f>
        <v>#REF!</v>
      </c>
      <c r="D29" s="47" t="e">
        <f>IF($A29="","",_xlfn.XLOOKUP($A29,'LISTE CE'!$A$2:$A$54,'LISTE CE'!$G$2:$G$54))</f>
        <v>#REF!</v>
      </c>
      <c r="E29" s="50" t="e">
        <f>IF($A29="","",_xlfn.XLOOKUP($A29,'LISTE CE'!$A$2:$A$54,'LISTE CE'!$H$2:$H$54))</f>
        <v>#REF!</v>
      </c>
      <c r="F29" s="61"/>
      <c r="G29"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30" spans="1:7" ht="17.399999999999999" hidden="1" x14ac:dyDescent="0.3">
      <c r="A30" s="42" t="e">
        <f>IF(#REF!="","",#REF!)</f>
        <v>#REF!</v>
      </c>
      <c r="B30" s="43" t="e">
        <f>IF($A30="","",_xlfn.XLOOKUP($A30,'LISTE CE'!$A$2:$A$54,'LISTE CE'!$B$2:$B$54))</f>
        <v>#REF!</v>
      </c>
      <c r="C30" s="44" t="e">
        <f>IF($A30="","",_xlfn.XLOOKUP($A30,'LISTE CE'!$A$2:$A$54,'LISTE CE'!$E$2:$E$54))</f>
        <v>#REF!</v>
      </c>
      <c r="D30" s="44" t="e">
        <f>IF($A30="","",_xlfn.XLOOKUP($A30,'LISTE CE'!$A$2:$A$54,'LISTE CE'!$G$2:$G$54))</f>
        <v>#REF!</v>
      </c>
      <c r="E30" s="53" t="e">
        <f>IF($A30="","",_xlfn.XLOOKUP($A30,'LISTE CE'!$A$2:$A$54,'LISTE CE'!$H$2:$H$54))</f>
        <v>#REF!</v>
      </c>
      <c r="F30" s="62"/>
      <c r="G30"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31" spans="1:7" ht="17.399999999999999" hidden="1" x14ac:dyDescent="0.3">
      <c r="A31" s="54" t="e">
        <f>IF(#REF!="","",#REF!)</f>
        <v>#REF!</v>
      </c>
      <c r="B31" s="55" t="e">
        <f>IF($A31="","",_xlfn.XLOOKUP($A31,'LISTE CE'!$A$2:$A$54,'LISTE CE'!$B$2:$B$54))</f>
        <v>#REF!</v>
      </c>
      <c r="C31" s="56" t="e">
        <f>IF($A31="","",_xlfn.XLOOKUP($A31,'LISTE CE'!$A$2:$A$54,'LISTE CE'!$E$2:$E$54))</f>
        <v>#REF!</v>
      </c>
      <c r="D31" s="57" t="e">
        <f>IF($A31="","",_xlfn.XLOOKUP($A31,'LISTE CE'!$A$2:$A$54,'LISTE CE'!$G$2:$G$54))</f>
        <v>#REF!</v>
      </c>
      <c r="E31" s="58" t="e">
        <f>IF($A31="","",_xlfn.XLOOKUP($A31,'LISTE CE'!$A$2:$A$54,'LISTE CE'!$H$2:$H$54))</f>
        <v>#REF!</v>
      </c>
      <c r="F31" s="63"/>
      <c r="G31" s="51" t="str">
        <f>IF(Tableau4971113151719212325272931[[#This Row],[(6) - Taux de rabais / majoration sur coefficient de marge issu des hypothèses de calcul BATIPRIX (5)]]="","",ROUNDUP(Tableau4971113151719212325272931[[#This Row],[(5) - Coefficient de marge issu des hypothèses de calcul BATIPRIX correspondant à (3) x (4)]]*Tableau4971113151719212325272931[[#This Row],[(6) - Taux de rabais / majoration sur coefficient de marge issu des hypothèses de calcul BATIPRIX (5)]]+Tableau4971113151719212325272931[[#This Row],[(5) - Coefficient de marge issu des hypothèses de calcul BATIPRIX correspondant à (3) x (4)]],3))</f>
        <v/>
      </c>
    </row>
    <row r="32" spans="1:7" ht="17.399999999999999" x14ac:dyDescent="0.3">
      <c r="A32" s="2"/>
      <c r="B32" s="71"/>
      <c r="C32" s="2"/>
      <c r="D32" s="2"/>
      <c r="E32" s="2"/>
      <c r="F32" s="2"/>
      <c r="G32" s="2"/>
    </row>
    <row r="33" spans="1:7" ht="37.5" customHeight="1" x14ac:dyDescent="0.3">
      <c r="A33" s="2"/>
      <c r="B33" s="71"/>
      <c r="C33" s="235" t="s">
        <v>247</v>
      </c>
      <c r="D33" s="236"/>
      <c r="E33" s="237"/>
      <c r="F33" s="34">
        <f>F16</f>
        <v>0</v>
      </c>
      <c r="G33" s="2"/>
    </row>
    <row r="34" spans="1:7" ht="367.05" customHeight="1" x14ac:dyDescent="0.3">
      <c r="A34" s="230" t="s">
        <v>248</v>
      </c>
      <c r="B34" s="230"/>
      <c r="C34" s="230"/>
      <c r="D34" s="230"/>
      <c r="E34" s="230"/>
      <c r="F34" s="230"/>
      <c r="G34" s="230"/>
    </row>
  </sheetData>
  <sheetProtection selectLockedCells="1"/>
  <mergeCells count="11">
    <mergeCell ref="A12:G13"/>
    <mergeCell ref="A34:G34"/>
    <mergeCell ref="C33:E33"/>
    <mergeCell ref="A1:G1"/>
    <mergeCell ref="A3:B3"/>
    <mergeCell ref="C3:G3"/>
    <mergeCell ref="A5:G5"/>
    <mergeCell ref="A7:B7"/>
    <mergeCell ref="D7:D10"/>
    <mergeCell ref="B9:C9"/>
    <mergeCell ref="B10:C10"/>
  </mergeCells>
  <pageMargins left="0.7" right="0.7" top="0.75" bottom="0.75" header="0.3" footer="0.3"/>
  <pageSetup paperSize="9" scale="50" fitToHeight="0" orientation="landscape" r:id="rId1"/>
  <rowBreaks count="1" manualBreakCount="1">
    <brk id="13" max="16383" man="1"/>
  </rowBreaks>
  <ignoredErrors>
    <ignoredError sqref="C7" unlockedFormula="1"/>
    <ignoredError sqref="A16"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52F80F35-2887-4B58-8A55-C017338B94EB}">
          <x14:formula1>
            <xm:f>'LISTES DES LOTS'!$A$2:$A$18</xm:f>
          </x14:formula1>
          <xm:sqref>B9:C9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D1817-0071-4041-A64B-338F82EFA658}">
  <dimension ref="A1:B21"/>
  <sheetViews>
    <sheetView workbookViewId="0">
      <selection activeCell="F14" sqref="F14"/>
    </sheetView>
  </sheetViews>
  <sheetFormatPr baseColWidth="10" defaultColWidth="10.77734375" defaultRowHeight="13.8" x14ac:dyDescent="0.3"/>
  <cols>
    <col min="1" max="1" width="14.77734375" style="6" customWidth="1"/>
    <col min="2" max="2" width="67.21875" style="6" customWidth="1"/>
    <col min="3" max="16384" width="10.77734375" style="6"/>
  </cols>
  <sheetData>
    <row r="1" spans="1:2" x14ac:dyDescent="0.3">
      <c r="A1" s="7" t="s">
        <v>28</v>
      </c>
      <c r="B1" s="7" t="s">
        <v>29</v>
      </c>
    </row>
    <row r="2" spans="1:2" x14ac:dyDescent="0.3">
      <c r="A2" s="68">
        <v>1</v>
      </c>
      <c r="B2" s="70" t="s">
        <v>237</v>
      </c>
    </row>
    <row r="3" spans="1:2" x14ac:dyDescent="0.3">
      <c r="A3" s="68">
        <v>2</v>
      </c>
      <c r="B3" s="70" t="s">
        <v>238</v>
      </c>
    </row>
    <row r="4" spans="1:2" x14ac:dyDescent="0.3">
      <c r="A4" s="68">
        <v>3</v>
      </c>
      <c r="B4" s="70" t="s">
        <v>157</v>
      </c>
    </row>
    <row r="5" spans="1:2" x14ac:dyDescent="0.3">
      <c r="A5" s="68">
        <v>4</v>
      </c>
      <c r="B5" s="70" t="s">
        <v>156</v>
      </c>
    </row>
    <row r="6" spans="1:2" ht="13.5" customHeight="1" x14ac:dyDescent="0.3">
      <c r="A6" s="68">
        <v>5</v>
      </c>
      <c r="B6" s="70" t="s">
        <v>82</v>
      </c>
    </row>
    <row r="7" spans="1:2" ht="13.5" customHeight="1" x14ac:dyDescent="0.3">
      <c r="A7" s="68">
        <v>6</v>
      </c>
      <c r="B7" s="70" t="s">
        <v>239</v>
      </c>
    </row>
    <row r="8" spans="1:2" ht="13.5" customHeight="1" x14ac:dyDescent="0.3">
      <c r="A8" s="68">
        <v>7</v>
      </c>
      <c r="B8" s="70" t="s">
        <v>240</v>
      </c>
    </row>
    <row r="9" spans="1:2" ht="27.6" x14ac:dyDescent="0.3">
      <c r="A9" s="68">
        <v>8</v>
      </c>
      <c r="B9" s="70" t="s">
        <v>83</v>
      </c>
    </row>
    <row r="10" spans="1:2" x14ac:dyDescent="0.3">
      <c r="A10" s="68">
        <v>9</v>
      </c>
      <c r="B10" s="70" t="s">
        <v>84</v>
      </c>
    </row>
    <row r="11" spans="1:2" x14ac:dyDescent="0.3">
      <c r="A11" s="68">
        <v>10</v>
      </c>
      <c r="B11" s="70" t="s">
        <v>85</v>
      </c>
    </row>
    <row r="12" spans="1:2" x14ac:dyDescent="0.3">
      <c r="A12" s="68">
        <v>11</v>
      </c>
      <c r="B12" s="70" t="s">
        <v>86</v>
      </c>
    </row>
    <row r="13" spans="1:2" x14ac:dyDescent="0.3">
      <c r="A13" s="68">
        <v>12</v>
      </c>
      <c r="B13" s="70" t="s">
        <v>87</v>
      </c>
    </row>
    <row r="14" spans="1:2" x14ac:dyDescent="0.3">
      <c r="A14" s="68">
        <v>13</v>
      </c>
      <c r="B14" s="70" t="s">
        <v>241</v>
      </c>
    </row>
    <row r="15" spans="1:2" x14ac:dyDescent="0.3">
      <c r="A15" s="68">
        <v>14</v>
      </c>
      <c r="B15" s="70" t="s">
        <v>88</v>
      </c>
    </row>
    <row r="16" spans="1:2" x14ac:dyDescent="0.3">
      <c r="A16" s="4">
        <v>15</v>
      </c>
      <c r="B16" s="69"/>
    </row>
    <row r="17" spans="1:2" x14ac:dyDescent="0.3">
      <c r="A17" s="4">
        <v>16</v>
      </c>
      <c r="B17" s="8"/>
    </row>
    <row r="18" spans="1:2" x14ac:dyDescent="0.3">
      <c r="A18" s="4">
        <v>17</v>
      </c>
      <c r="B18" s="8"/>
    </row>
    <row r="19" spans="1:2" x14ac:dyDescent="0.3">
      <c r="A19" s="4">
        <v>18</v>
      </c>
      <c r="B19" s="8"/>
    </row>
    <row r="20" spans="1:2" x14ac:dyDescent="0.3">
      <c r="A20" s="4">
        <v>19</v>
      </c>
      <c r="B20" s="8"/>
    </row>
    <row r="21" spans="1:2" x14ac:dyDescent="0.3">
      <c r="A21" s="4">
        <v>20</v>
      </c>
      <c r="B21" s="8"/>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ADBAB-302C-4FDC-A0C3-DDF9B3F89BB9}">
  <dimension ref="A1:H230"/>
  <sheetViews>
    <sheetView workbookViewId="0">
      <selection activeCell="B24" sqref="B24"/>
    </sheetView>
  </sheetViews>
  <sheetFormatPr baseColWidth="10" defaultRowHeight="14.4" x14ac:dyDescent="0.3"/>
  <cols>
    <col min="1" max="1" width="12.5546875" customWidth="1"/>
    <col min="2" max="2" width="56.77734375" customWidth="1"/>
    <col min="3" max="3" width="54.5546875" customWidth="1"/>
    <col min="4" max="7" width="23.21875" customWidth="1"/>
  </cols>
  <sheetData>
    <row r="1" spans="1:8" ht="55.2" x14ac:dyDescent="0.3">
      <c r="A1" s="7" t="s">
        <v>0</v>
      </c>
      <c r="B1" s="9" t="s">
        <v>33</v>
      </c>
      <c r="C1" s="9" t="s">
        <v>34</v>
      </c>
      <c r="D1" s="9" t="s">
        <v>58</v>
      </c>
      <c r="E1" s="9" t="s">
        <v>59</v>
      </c>
      <c r="F1" s="9" t="s">
        <v>60</v>
      </c>
      <c r="G1" s="9" t="s">
        <v>61</v>
      </c>
    </row>
    <row r="2" spans="1:8" x14ac:dyDescent="0.3">
      <c r="A2" s="18">
        <v>1</v>
      </c>
      <c r="B2" s="8" t="s">
        <v>158</v>
      </c>
      <c r="C2" s="8" t="s">
        <v>35</v>
      </c>
      <c r="D2" s="4"/>
      <c r="E2" s="4">
        <v>1.3049999999999999</v>
      </c>
      <c r="F2" s="4"/>
      <c r="G2" s="4">
        <v>1.111</v>
      </c>
      <c r="H2" s="19">
        <f t="shared" ref="H2:H66" si="0">E2*G2</f>
        <v>1.4498549999999999</v>
      </c>
    </row>
    <row r="3" spans="1:8" x14ac:dyDescent="0.3">
      <c r="A3" s="18">
        <v>2</v>
      </c>
      <c r="B3" s="8" t="s">
        <v>12</v>
      </c>
      <c r="C3" s="8" t="s">
        <v>36</v>
      </c>
      <c r="D3" s="4"/>
      <c r="E3" s="4">
        <v>1.3049999999999999</v>
      </c>
      <c r="F3" s="4"/>
      <c r="G3" s="4">
        <v>1.111</v>
      </c>
      <c r="H3" s="19">
        <f t="shared" si="0"/>
        <v>1.4498549999999999</v>
      </c>
    </row>
    <row r="4" spans="1:8" x14ac:dyDescent="0.3">
      <c r="A4" s="9">
        <v>10</v>
      </c>
      <c r="B4" s="8" t="s">
        <v>24</v>
      </c>
      <c r="C4" s="8" t="s">
        <v>37</v>
      </c>
      <c r="D4" s="4"/>
      <c r="E4" s="4">
        <v>1.3049999999999999</v>
      </c>
      <c r="F4" s="4"/>
      <c r="G4" s="4">
        <v>1.111</v>
      </c>
      <c r="H4" s="19">
        <f t="shared" si="0"/>
        <v>1.4498549999999999</v>
      </c>
    </row>
    <row r="5" spans="1:8" x14ac:dyDescent="0.3">
      <c r="A5" s="9">
        <v>12</v>
      </c>
      <c r="B5" s="8" t="s">
        <v>13</v>
      </c>
      <c r="C5" s="8" t="s">
        <v>38</v>
      </c>
      <c r="D5" s="4"/>
      <c r="E5" s="4">
        <v>1.3049999999999999</v>
      </c>
      <c r="F5" s="4"/>
      <c r="G5" s="4">
        <v>1.111</v>
      </c>
      <c r="H5" s="19">
        <f t="shared" si="0"/>
        <v>1.4498549999999999</v>
      </c>
    </row>
    <row r="6" spans="1:8" x14ac:dyDescent="0.3">
      <c r="A6" s="9">
        <v>17</v>
      </c>
      <c r="B6" s="8" t="s">
        <v>14</v>
      </c>
      <c r="C6" s="8" t="s">
        <v>39</v>
      </c>
      <c r="D6" s="4"/>
      <c r="E6" s="4">
        <v>1.37</v>
      </c>
      <c r="F6" s="4"/>
      <c r="G6" s="4">
        <v>1.111</v>
      </c>
      <c r="H6" s="19">
        <f t="shared" si="0"/>
        <v>1.52207</v>
      </c>
    </row>
    <row r="7" spans="1:8" x14ac:dyDescent="0.3">
      <c r="A7" s="9">
        <v>20</v>
      </c>
      <c r="B7" s="8" t="s">
        <v>1</v>
      </c>
      <c r="C7" s="8" t="s">
        <v>40</v>
      </c>
      <c r="D7" s="4"/>
      <c r="E7" s="4">
        <v>1.28</v>
      </c>
      <c r="F7" s="4"/>
      <c r="G7" s="4">
        <v>1.111</v>
      </c>
      <c r="H7" s="19">
        <f t="shared" si="0"/>
        <v>1.42208</v>
      </c>
    </row>
    <row r="8" spans="1:8" x14ac:dyDescent="0.3">
      <c r="A8" s="9">
        <v>25</v>
      </c>
      <c r="B8" s="8" t="s">
        <v>15</v>
      </c>
      <c r="C8" s="8" t="s">
        <v>41</v>
      </c>
      <c r="D8" s="4"/>
      <c r="E8" s="4">
        <v>1.28</v>
      </c>
      <c r="F8" s="4"/>
      <c r="G8" s="4">
        <v>1.111</v>
      </c>
      <c r="H8" s="19">
        <f t="shared" si="0"/>
        <v>1.42208</v>
      </c>
    </row>
    <row r="9" spans="1:8" x14ac:dyDescent="0.3">
      <c r="A9" s="9">
        <v>28</v>
      </c>
      <c r="B9" s="8" t="s">
        <v>2</v>
      </c>
      <c r="C9" s="8" t="s">
        <v>42</v>
      </c>
      <c r="D9" s="4"/>
      <c r="E9" s="4">
        <v>1.34</v>
      </c>
      <c r="F9" s="4"/>
      <c r="G9" s="4">
        <v>1.111</v>
      </c>
      <c r="H9" s="19">
        <f t="shared" si="0"/>
        <v>1.4887400000000002</v>
      </c>
    </row>
    <row r="10" spans="1:8" x14ac:dyDescent="0.3">
      <c r="A10" s="9">
        <v>32</v>
      </c>
      <c r="B10" s="8" t="s">
        <v>3</v>
      </c>
      <c r="C10" s="8" t="s">
        <v>43</v>
      </c>
      <c r="D10" s="4"/>
      <c r="E10" s="4">
        <v>1.34</v>
      </c>
      <c r="F10" s="4"/>
      <c r="G10" s="4">
        <v>1.111</v>
      </c>
      <c r="H10" s="19">
        <f t="shared" si="0"/>
        <v>1.4887400000000002</v>
      </c>
    </row>
    <row r="11" spans="1:8" x14ac:dyDescent="0.3">
      <c r="A11" s="9">
        <v>34</v>
      </c>
      <c r="B11" s="8" t="s">
        <v>4</v>
      </c>
      <c r="C11" s="8" t="s">
        <v>44</v>
      </c>
      <c r="D11" s="4"/>
      <c r="E11" s="4">
        <v>1.34</v>
      </c>
      <c r="F11" s="4"/>
      <c r="G11" s="4">
        <v>1.111</v>
      </c>
      <c r="H11" s="19">
        <f t="shared" si="0"/>
        <v>1.4887400000000002</v>
      </c>
    </row>
    <row r="12" spans="1:8" x14ac:dyDescent="0.3">
      <c r="A12" s="9">
        <v>35</v>
      </c>
      <c r="B12" s="8" t="s">
        <v>5</v>
      </c>
      <c r="C12" s="8" t="s">
        <v>45</v>
      </c>
      <c r="D12" s="4"/>
      <c r="E12" s="4">
        <v>1.34</v>
      </c>
      <c r="F12" s="4"/>
      <c r="G12" s="4">
        <v>1.111</v>
      </c>
      <c r="H12" s="19">
        <f t="shared" si="0"/>
        <v>1.4887400000000002</v>
      </c>
    </row>
    <row r="13" spans="1:8" x14ac:dyDescent="0.3">
      <c r="A13" s="9">
        <v>38</v>
      </c>
      <c r="B13" s="8" t="s">
        <v>16</v>
      </c>
      <c r="C13" s="8" t="s">
        <v>46</v>
      </c>
      <c r="D13" s="4"/>
      <c r="E13" s="4">
        <v>1.28</v>
      </c>
      <c r="F13" s="4"/>
      <c r="G13" s="4">
        <v>1.111</v>
      </c>
      <c r="H13" s="19">
        <f t="shared" si="0"/>
        <v>1.42208</v>
      </c>
    </row>
    <row r="14" spans="1:8" x14ac:dyDescent="0.3">
      <c r="A14" s="9">
        <v>40</v>
      </c>
      <c r="B14" s="8" t="s">
        <v>6</v>
      </c>
      <c r="C14" s="8" t="s">
        <v>47</v>
      </c>
      <c r="D14" s="4"/>
      <c r="E14" s="4">
        <v>1.34</v>
      </c>
      <c r="F14" s="4"/>
      <c r="G14" s="4">
        <v>1.111</v>
      </c>
      <c r="H14" s="19">
        <f t="shared" si="0"/>
        <v>1.4887400000000002</v>
      </c>
    </row>
    <row r="15" spans="1:8" x14ac:dyDescent="0.3">
      <c r="A15" s="9">
        <v>41</v>
      </c>
      <c r="B15" s="8" t="s">
        <v>17</v>
      </c>
      <c r="C15" s="8" t="s">
        <v>48</v>
      </c>
      <c r="D15" s="4"/>
      <c r="E15" s="4">
        <v>1.34</v>
      </c>
      <c r="F15" s="4"/>
      <c r="G15" s="4">
        <v>1.111</v>
      </c>
      <c r="H15" s="19">
        <f t="shared" si="0"/>
        <v>1.4887400000000002</v>
      </c>
    </row>
    <row r="16" spans="1:8" x14ac:dyDescent="0.3">
      <c r="A16" s="9">
        <v>42</v>
      </c>
      <c r="B16" s="8" t="s">
        <v>18</v>
      </c>
      <c r="C16" s="8" t="s">
        <v>49</v>
      </c>
      <c r="D16" s="4"/>
      <c r="E16" s="4">
        <v>1.34</v>
      </c>
      <c r="F16" s="4"/>
      <c r="G16" s="4">
        <v>1.111</v>
      </c>
      <c r="H16" s="19">
        <f t="shared" si="0"/>
        <v>1.4887400000000002</v>
      </c>
    </row>
    <row r="17" spans="1:8" x14ac:dyDescent="0.3">
      <c r="A17" s="9">
        <v>43</v>
      </c>
      <c r="B17" s="8" t="s">
        <v>19</v>
      </c>
      <c r="C17" s="8" t="s">
        <v>50</v>
      </c>
      <c r="D17" s="4"/>
      <c r="E17" s="4">
        <v>1.37</v>
      </c>
      <c r="F17" s="4"/>
      <c r="G17" s="4">
        <v>1.111</v>
      </c>
      <c r="H17" s="19">
        <f t="shared" si="0"/>
        <v>1.52207</v>
      </c>
    </row>
    <row r="18" spans="1:8" x14ac:dyDescent="0.3">
      <c r="A18" s="9">
        <v>44</v>
      </c>
      <c r="B18" s="8" t="s">
        <v>7</v>
      </c>
      <c r="C18" s="8" t="s">
        <v>51</v>
      </c>
      <c r="D18" s="4"/>
      <c r="E18" s="4">
        <v>1.28</v>
      </c>
      <c r="F18" s="4"/>
      <c r="G18" s="4">
        <v>1.111</v>
      </c>
      <c r="H18" s="19">
        <f t="shared" si="0"/>
        <v>1.42208</v>
      </c>
    </row>
    <row r="19" spans="1:8" x14ac:dyDescent="0.3">
      <c r="A19" s="9">
        <v>55</v>
      </c>
      <c r="B19" s="8" t="s">
        <v>20</v>
      </c>
      <c r="C19" s="8" t="s">
        <v>52</v>
      </c>
      <c r="D19" s="4"/>
      <c r="E19" s="4">
        <v>1.26</v>
      </c>
      <c r="F19" s="4"/>
      <c r="G19" s="4">
        <v>1.111</v>
      </c>
      <c r="H19" s="19">
        <f t="shared" si="0"/>
        <v>1.3998600000000001</v>
      </c>
    </row>
    <row r="20" spans="1:8" x14ac:dyDescent="0.3">
      <c r="A20" s="9">
        <v>56</v>
      </c>
      <c r="B20" s="8" t="s">
        <v>21</v>
      </c>
      <c r="C20" s="8" t="s">
        <v>53</v>
      </c>
      <c r="D20" s="4"/>
      <c r="E20" s="4">
        <v>1.26</v>
      </c>
      <c r="F20" s="4"/>
      <c r="G20" s="4">
        <v>1.111</v>
      </c>
      <c r="H20" s="19">
        <f t="shared" si="0"/>
        <v>1.3998600000000001</v>
      </c>
    </row>
    <row r="21" spans="1:8" x14ac:dyDescent="0.3">
      <c r="A21" s="9">
        <v>58</v>
      </c>
      <c r="B21" s="8" t="s">
        <v>8</v>
      </c>
      <c r="C21" s="8" t="s">
        <v>54</v>
      </c>
      <c r="D21" s="4"/>
      <c r="E21" s="4">
        <v>1.26</v>
      </c>
      <c r="F21" s="4"/>
      <c r="G21" s="4">
        <v>1.111</v>
      </c>
      <c r="H21" s="19">
        <f t="shared" si="0"/>
        <v>1.3998600000000001</v>
      </c>
    </row>
    <row r="22" spans="1:8" x14ac:dyDescent="0.3">
      <c r="A22" s="9">
        <v>59</v>
      </c>
      <c r="B22" s="8" t="s">
        <v>22</v>
      </c>
      <c r="C22" s="8" t="s">
        <v>55</v>
      </c>
      <c r="D22" s="4"/>
      <c r="E22" s="4">
        <v>1.3049999999999999</v>
      </c>
      <c r="F22" s="4"/>
      <c r="G22" s="4">
        <v>1.111</v>
      </c>
      <c r="H22" s="19">
        <f t="shared" si="0"/>
        <v>1.4498549999999999</v>
      </c>
    </row>
    <row r="23" spans="1:8" x14ac:dyDescent="0.3">
      <c r="A23" s="9">
        <v>60</v>
      </c>
      <c r="B23" s="8" t="s">
        <v>9</v>
      </c>
      <c r="C23" s="8" t="s">
        <v>56</v>
      </c>
      <c r="D23" s="4"/>
      <c r="E23" s="4">
        <v>1.3049999999999999</v>
      </c>
      <c r="F23" s="4"/>
      <c r="G23" s="4">
        <v>1.111</v>
      </c>
      <c r="H23" s="19">
        <f t="shared" si="0"/>
        <v>1.4498549999999999</v>
      </c>
    </row>
    <row r="24" spans="1:8" x14ac:dyDescent="0.3">
      <c r="A24" s="9">
        <v>61</v>
      </c>
      <c r="B24" s="8"/>
      <c r="C24" s="8"/>
      <c r="D24" s="4"/>
      <c r="E24" s="4"/>
      <c r="F24" s="4"/>
      <c r="G24" s="4"/>
      <c r="H24" s="19"/>
    </row>
    <row r="25" spans="1:8" x14ac:dyDescent="0.3">
      <c r="A25" s="9" t="s">
        <v>10</v>
      </c>
      <c r="B25" s="8" t="s">
        <v>23</v>
      </c>
      <c r="C25" s="8" t="s">
        <v>57</v>
      </c>
      <c r="D25" s="4"/>
      <c r="E25" s="4">
        <v>1.3049999999999999</v>
      </c>
      <c r="F25" s="4"/>
      <c r="G25" s="4">
        <v>1.111</v>
      </c>
      <c r="H25" s="19">
        <f t="shared" si="0"/>
        <v>1.4498549999999999</v>
      </c>
    </row>
    <row r="26" spans="1:8" x14ac:dyDescent="0.3">
      <c r="A26" s="9" t="s">
        <v>89</v>
      </c>
      <c r="B26" s="8" t="s">
        <v>90</v>
      </c>
      <c r="C26" s="8" t="s">
        <v>91</v>
      </c>
      <c r="D26" s="4"/>
      <c r="E26" s="4">
        <v>1.3049999999999999</v>
      </c>
      <c r="F26" s="4"/>
      <c r="G26" s="4">
        <v>1.111</v>
      </c>
      <c r="H26" s="19">
        <f t="shared" si="0"/>
        <v>1.4498549999999999</v>
      </c>
    </row>
    <row r="27" spans="1:8" x14ac:dyDescent="0.3">
      <c r="A27" s="9" t="s">
        <v>99</v>
      </c>
      <c r="B27" s="8" t="s">
        <v>100</v>
      </c>
      <c r="C27" s="8" t="s">
        <v>101</v>
      </c>
      <c r="D27" s="4"/>
      <c r="E27" s="4">
        <v>1.3049999999999999</v>
      </c>
      <c r="F27" s="4"/>
      <c r="G27" s="4">
        <v>1.111</v>
      </c>
      <c r="H27" s="19">
        <f t="shared" si="0"/>
        <v>1.4498549999999999</v>
      </c>
    </row>
    <row r="28" spans="1:8" x14ac:dyDescent="0.3">
      <c r="A28" s="9" t="s">
        <v>103</v>
      </c>
      <c r="B28" s="8" t="s">
        <v>104</v>
      </c>
      <c r="C28" s="8" t="s">
        <v>107</v>
      </c>
      <c r="D28" s="4"/>
      <c r="E28" s="4">
        <v>1.37</v>
      </c>
      <c r="F28" s="4"/>
      <c r="G28" s="4">
        <v>1.111</v>
      </c>
      <c r="H28" s="19">
        <f t="shared" si="0"/>
        <v>1.52207</v>
      </c>
    </row>
    <row r="29" spans="1:8" x14ac:dyDescent="0.3">
      <c r="A29" s="9" t="s">
        <v>105</v>
      </c>
      <c r="B29" s="8" t="s">
        <v>110</v>
      </c>
      <c r="C29" s="8" t="s">
        <v>106</v>
      </c>
      <c r="D29" s="4"/>
      <c r="E29" s="4">
        <v>1.37</v>
      </c>
      <c r="F29" s="4"/>
      <c r="G29" s="4">
        <v>1.111</v>
      </c>
      <c r="H29" s="19">
        <f t="shared" si="0"/>
        <v>1.52207</v>
      </c>
    </row>
    <row r="30" spans="1:8" x14ac:dyDescent="0.3">
      <c r="A30" s="9" t="s">
        <v>109</v>
      </c>
      <c r="B30" s="8" t="s">
        <v>111</v>
      </c>
      <c r="C30" s="8" t="s">
        <v>112</v>
      </c>
      <c r="D30" s="4"/>
      <c r="E30" s="4">
        <v>1.28</v>
      </c>
      <c r="F30" s="4"/>
      <c r="G30" s="4">
        <v>1.111</v>
      </c>
      <c r="H30" s="19">
        <f t="shared" si="0"/>
        <v>1.42208</v>
      </c>
    </row>
    <row r="31" spans="1:8" x14ac:dyDescent="0.3">
      <c r="A31" s="9" t="s">
        <v>113</v>
      </c>
      <c r="B31" s="8" t="s">
        <v>114</v>
      </c>
      <c r="C31" s="8" t="s">
        <v>115</v>
      </c>
      <c r="D31" s="4"/>
      <c r="E31" s="4">
        <v>1.28</v>
      </c>
      <c r="F31" s="4"/>
      <c r="G31" s="4">
        <v>1.111</v>
      </c>
      <c r="H31" s="19">
        <f t="shared" si="0"/>
        <v>1.42208</v>
      </c>
    </row>
    <row r="32" spans="1:8" x14ac:dyDescent="0.3">
      <c r="A32" s="66" t="s">
        <v>93</v>
      </c>
      <c r="B32" s="67" t="s">
        <v>92</v>
      </c>
      <c r="C32" s="67" t="s">
        <v>216</v>
      </c>
      <c r="D32" s="4"/>
      <c r="E32" s="4">
        <v>1.34</v>
      </c>
      <c r="F32" s="4"/>
      <c r="G32" s="4">
        <v>1.111</v>
      </c>
      <c r="H32" s="19">
        <f t="shared" si="0"/>
        <v>1.4887400000000002</v>
      </c>
    </row>
    <row r="33" spans="1:8" ht="27.6" x14ac:dyDescent="0.3">
      <c r="A33" s="66" t="s">
        <v>116</v>
      </c>
      <c r="B33" s="67" t="s">
        <v>117</v>
      </c>
      <c r="C33" s="67" t="s">
        <v>118</v>
      </c>
      <c r="D33" s="4"/>
      <c r="E33" s="4">
        <v>1.34</v>
      </c>
      <c r="F33" s="4"/>
      <c r="G33" s="4">
        <v>1.111</v>
      </c>
      <c r="H33" s="19">
        <f t="shared" si="0"/>
        <v>1.4887400000000002</v>
      </c>
    </row>
    <row r="34" spans="1:8" x14ac:dyDescent="0.3">
      <c r="A34" s="66" t="s">
        <v>94</v>
      </c>
      <c r="B34" s="67" t="s">
        <v>95</v>
      </c>
      <c r="C34" s="67" t="s">
        <v>96</v>
      </c>
      <c r="D34" s="4"/>
      <c r="E34" s="4">
        <v>1.34</v>
      </c>
      <c r="F34" s="4"/>
      <c r="G34" s="4">
        <v>1.111</v>
      </c>
      <c r="H34" s="19">
        <f t="shared" si="0"/>
        <v>1.4887400000000002</v>
      </c>
    </row>
    <row r="35" spans="1:8" x14ac:dyDescent="0.3">
      <c r="A35" s="9" t="s">
        <v>102</v>
      </c>
      <c r="B35" s="8" t="s">
        <v>233</v>
      </c>
      <c r="C35" s="8" t="s">
        <v>108</v>
      </c>
      <c r="D35" s="4"/>
      <c r="E35" s="4">
        <v>1.34</v>
      </c>
      <c r="F35" s="4"/>
      <c r="G35" s="4">
        <v>1.111</v>
      </c>
      <c r="H35" s="19">
        <f t="shared" si="0"/>
        <v>1.4887400000000002</v>
      </c>
    </row>
    <row r="36" spans="1:8" x14ac:dyDescent="0.3">
      <c r="A36" s="66" t="s">
        <v>119</v>
      </c>
      <c r="B36" s="67" t="s">
        <v>120</v>
      </c>
      <c r="C36" s="67" t="s">
        <v>121</v>
      </c>
      <c r="D36" s="4"/>
      <c r="E36" s="4">
        <v>1.28</v>
      </c>
      <c r="F36" s="4"/>
      <c r="G36" s="4">
        <v>1.111</v>
      </c>
      <c r="H36" s="19">
        <f t="shared" si="0"/>
        <v>1.42208</v>
      </c>
    </row>
    <row r="37" spans="1:8" x14ac:dyDescent="0.3">
      <c r="A37" s="9" t="s">
        <v>122</v>
      </c>
      <c r="B37" s="8" t="s">
        <v>123</v>
      </c>
      <c r="C37" s="8" t="s">
        <v>124</v>
      </c>
      <c r="D37" s="4"/>
      <c r="E37" s="4">
        <v>1.34</v>
      </c>
      <c r="F37" s="4"/>
      <c r="G37" s="4">
        <v>1.111</v>
      </c>
      <c r="H37" s="19">
        <f t="shared" si="0"/>
        <v>1.4887400000000002</v>
      </c>
    </row>
    <row r="38" spans="1:8" x14ac:dyDescent="0.3">
      <c r="A38" s="66" t="s">
        <v>125</v>
      </c>
      <c r="B38" s="67" t="s">
        <v>126</v>
      </c>
      <c r="C38" s="67" t="s">
        <v>127</v>
      </c>
      <c r="D38" s="4"/>
      <c r="E38" s="4">
        <v>1.34</v>
      </c>
      <c r="F38" s="4"/>
      <c r="G38" s="4">
        <v>1.111</v>
      </c>
      <c r="H38" s="19">
        <f t="shared" si="0"/>
        <v>1.4887400000000002</v>
      </c>
    </row>
    <row r="39" spans="1:8" x14ac:dyDescent="0.3">
      <c r="A39" s="9" t="s">
        <v>128</v>
      </c>
      <c r="B39" s="8" t="s">
        <v>144</v>
      </c>
      <c r="C39" s="8" t="s">
        <v>129</v>
      </c>
      <c r="D39" s="4"/>
      <c r="E39" s="4">
        <v>1.34</v>
      </c>
      <c r="F39" s="4"/>
      <c r="G39" s="4">
        <v>1.111</v>
      </c>
      <c r="H39" s="19">
        <f t="shared" si="0"/>
        <v>1.4887400000000002</v>
      </c>
    </row>
    <row r="40" spans="1:8" x14ac:dyDescent="0.3">
      <c r="A40" s="66" t="s">
        <v>130</v>
      </c>
      <c r="B40" s="67" t="s">
        <v>131</v>
      </c>
      <c r="C40" s="67" t="s">
        <v>132</v>
      </c>
      <c r="D40" s="4"/>
      <c r="E40" s="4">
        <v>1.37</v>
      </c>
      <c r="F40" s="4"/>
      <c r="G40" s="4">
        <v>1.111</v>
      </c>
      <c r="H40" s="19">
        <f t="shared" si="0"/>
        <v>1.52207</v>
      </c>
    </row>
    <row r="41" spans="1:8" ht="27.6" x14ac:dyDescent="0.3">
      <c r="A41" s="66" t="s">
        <v>133</v>
      </c>
      <c r="B41" s="67" t="s">
        <v>135</v>
      </c>
      <c r="C41" s="67" t="s">
        <v>136</v>
      </c>
      <c r="D41" s="4"/>
      <c r="E41" s="4">
        <v>1.28</v>
      </c>
      <c r="F41" s="4"/>
      <c r="G41" s="4">
        <v>1.111</v>
      </c>
      <c r="H41" s="19">
        <f t="shared" si="0"/>
        <v>1.42208</v>
      </c>
    </row>
    <row r="42" spans="1:8" x14ac:dyDescent="0.3">
      <c r="A42" s="66" t="s">
        <v>134</v>
      </c>
      <c r="B42" s="67" t="s">
        <v>215</v>
      </c>
      <c r="C42" s="67" t="s">
        <v>137</v>
      </c>
      <c r="D42" s="4"/>
      <c r="E42" s="4">
        <v>1.28</v>
      </c>
      <c r="F42" s="4"/>
      <c r="G42" s="4">
        <v>1.111</v>
      </c>
      <c r="H42" s="19">
        <f t="shared" si="0"/>
        <v>1.42208</v>
      </c>
    </row>
    <row r="43" spans="1:8" x14ac:dyDescent="0.3">
      <c r="A43" s="66" t="s">
        <v>138</v>
      </c>
      <c r="B43" s="67" t="s">
        <v>139</v>
      </c>
      <c r="C43" s="67" t="s">
        <v>140</v>
      </c>
      <c r="D43" s="4"/>
      <c r="E43" s="4">
        <v>1.28</v>
      </c>
      <c r="F43" s="4"/>
      <c r="G43" s="4">
        <v>1.111</v>
      </c>
      <c r="H43" s="19">
        <f t="shared" si="0"/>
        <v>1.42208</v>
      </c>
    </row>
    <row r="44" spans="1:8" x14ac:dyDescent="0.3">
      <c r="A44" s="9" t="s">
        <v>141</v>
      </c>
      <c r="B44" s="8" t="s">
        <v>142</v>
      </c>
      <c r="C44" s="8" t="s">
        <v>143</v>
      </c>
      <c r="D44" s="4"/>
      <c r="E44" s="4">
        <v>1.3049999999999999</v>
      </c>
      <c r="F44" s="4"/>
      <c r="G44" s="4">
        <v>1.111</v>
      </c>
      <c r="H44" s="19">
        <f t="shared" si="0"/>
        <v>1.4498549999999999</v>
      </c>
    </row>
    <row r="45" spans="1:8" ht="27.6" x14ac:dyDescent="0.3">
      <c r="A45" s="9" t="s">
        <v>159</v>
      </c>
      <c r="B45" s="8" t="s">
        <v>187</v>
      </c>
      <c r="C45" s="8"/>
      <c r="D45" s="4"/>
      <c r="E45" s="4">
        <v>1.34</v>
      </c>
      <c r="F45" s="4"/>
      <c r="G45" s="4">
        <v>1.111</v>
      </c>
      <c r="H45" s="19">
        <f t="shared" si="0"/>
        <v>1.4887400000000002</v>
      </c>
    </row>
    <row r="46" spans="1:8" x14ac:dyDescent="0.3">
      <c r="A46" s="9" t="s">
        <v>160</v>
      </c>
      <c r="B46" s="8" t="s">
        <v>188</v>
      </c>
      <c r="C46" s="8"/>
      <c r="D46" s="4"/>
      <c r="E46" s="4">
        <v>1.34</v>
      </c>
      <c r="F46" s="4"/>
      <c r="G46" s="4">
        <v>1.111</v>
      </c>
      <c r="H46" s="19">
        <f t="shared" si="0"/>
        <v>1.4887400000000002</v>
      </c>
    </row>
    <row r="47" spans="1:8" x14ac:dyDescent="0.3">
      <c r="A47" s="9" t="s">
        <v>161</v>
      </c>
      <c r="B47" s="8" t="s">
        <v>189</v>
      </c>
      <c r="C47" s="8"/>
      <c r="D47" s="4"/>
      <c r="E47" s="4">
        <v>1.34</v>
      </c>
      <c r="F47" s="4"/>
      <c r="G47" s="4">
        <v>1.111</v>
      </c>
      <c r="H47" s="19">
        <f t="shared" si="0"/>
        <v>1.4887400000000002</v>
      </c>
    </row>
    <row r="48" spans="1:8" x14ac:dyDescent="0.3">
      <c r="A48" s="9" t="s">
        <v>162</v>
      </c>
      <c r="B48" s="8" t="s">
        <v>190</v>
      </c>
      <c r="C48" s="8"/>
      <c r="D48" s="4"/>
      <c r="E48" s="4">
        <v>1.34</v>
      </c>
      <c r="F48" s="4"/>
      <c r="G48" s="4">
        <v>1.111</v>
      </c>
      <c r="H48" s="19">
        <f t="shared" si="0"/>
        <v>1.4887400000000002</v>
      </c>
    </row>
    <row r="49" spans="1:8" x14ac:dyDescent="0.3">
      <c r="A49" s="9" t="s">
        <v>163</v>
      </c>
      <c r="B49" s="8" t="s">
        <v>191</v>
      </c>
      <c r="C49" s="8"/>
      <c r="D49" s="4"/>
      <c r="E49" s="4">
        <v>1.34</v>
      </c>
      <c r="F49" s="4"/>
      <c r="G49" s="4">
        <v>1.111</v>
      </c>
      <c r="H49" s="19">
        <f t="shared" si="0"/>
        <v>1.4887400000000002</v>
      </c>
    </row>
    <row r="50" spans="1:8" x14ac:dyDescent="0.3">
      <c r="A50" s="9" t="s">
        <v>164</v>
      </c>
      <c r="B50" s="8" t="s">
        <v>192</v>
      </c>
      <c r="C50" s="8"/>
      <c r="D50" s="4"/>
      <c r="E50" s="4">
        <v>1.34</v>
      </c>
      <c r="F50" s="4"/>
      <c r="G50" s="4">
        <v>1.111</v>
      </c>
      <c r="H50" s="19">
        <f t="shared" si="0"/>
        <v>1.4887400000000002</v>
      </c>
    </row>
    <row r="51" spans="1:8" x14ac:dyDescent="0.3">
      <c r="A51" s="9" t="s">
        <v>165</v>
      </c>
      <c r="B51" s="8" t="s">
        <v>193</v>
      </c>
      <c r="C51" s="8"/>
      <c r="D51" s="4"/>
      <c r="E51" s="4">
        <v>1.34</v>
      </c>
      <c r="F51" s="4"/>
      <c r="G51" s="4">
        <v>1.111</v>
      </c>
      <c r="H51" s="19">
        <f t="shared" si="0"/>
        <v>1.4887400000000002</v>
      </c>
    </row>
    <row r="52" spans="1:8" x14ac:dyDescent="0.3">
      <c r="A52" s="9" t="s">
        <v>166</v>
      </c>
      <c r="B52" s="8" t="s">
        <v>194</v>
      </c>
      <c r="C52" s="8"/>
      <c r="D52" s="4"/>
      <c r="E52" s="4">
        <v>1.34</v>
      </c>
      <c r="F52" s="4"/>
      <c r="G52" s="4">
        <v>1.111</v>
      </c>
      <c r="H52" s="19">
        <f t="shared" si="0"/>
        <v>1.4887400000000002</v>
      </c>
    </row>
    <row r="53" spans="1:8" x14ac:dyDescent="0.3">
      <c r="A53" s="9" t="s">
        <v>167</v>
      </c>
      <c r="B53" s="8" t="s">
        <v>195</v>
      </c>
      <c r="C53" s="8"/>
      <c r="D53" s="4"/>
      <c r="E53" s="4">
        <v>1.34</v>
      </c>
      <c r="F53" s="4"/>
      <c r="G53" s="4">
        <v>1.111</v>
      </c>
      <c r="H53" s="19">
        <f t="shared" si="0"/>
        <v>1.4887400000000002</v>
      </c>
    </row>
    <row r="54" spans="1:8" x14ac:dyDescent="0.3">
      <c r="A54" s="9" t="s">
        <v>168</v>
      </c>
      <c r="B54" s="8" t="s">
        <v>196</v>
      </c>
      <c r="C54" s="8"/>
      <c r="D54" s="4"/>
      <c r="E54" s="4">
        <v>1.34</v>
      </c>
      <c r="F54" s="4"/>
      <c r="G54" s="4">
        <v>1.111</v>
      </c>
      <c r="H54" s="19">
        <f t="shared" si="0"/>
        <v>1.4887400000000002</v>
      </c>
    </row>
    <row r="55" spans="1:8" x14ac:dyDescent="0.3">
      <c r="A55" s="9" t="s">
        <v>169</v>
      </c>
      <c r="B55" s="8" t="s">
        <v>197</v>
      </c>
      <c r="C55" s="8"/>
      <c r="D55" s="4"/>
      <c r="E55" s="4">
        <v>1.34</v>
      </c>
      <c r="F55" s="4"/>
      <c r="G55" s="4">
        <v>1.111</v>
      </c>
      <c r="H55" s="19">
        <f t="shared" si="0"/>
        <v>1.4887400000000002</v>
      </c>
    </row>
    <row r="56" spans="1:8" x14ac:dyDescent="0.3">
      <c r="A56" s="9" t="s">
        <v>170</v>
      </c>
      <c r="B56" s="8" t="s">
        <v>198</v>
      </c>
      <c r="C56" s="8"/>
      <c r="D56" s="4"/>
      <c r="E56" s="4">
        <v>1.34</v>
      </c>
      <c r="F56" s="4"/>
      <c r="G56" s="4">
        <v>1.111</v>
      </c>
      <c r="H56" s="19">
        <f t="shared" si="0"/>
        <v>1.4887400000000002</v>
      </c>
    </row>
    <row r="57" spans="1:8" x14ac:dyDescent="0.3">
      <c r="A57" s="9" t="s">
        <v>171</v>
      </c>
      <c r="B57" s="8" t="s">
        <v>199</v>
      </c>
      <c r="C57" s="8"/>
      <c r="D57" s="4"/>
      <c r="E57" s="4">
        <v>1.34</v>
      </c>
      <c r="F57" s="4"/>
      <c r="G57" s="4">
        <v>1.111</v>
      </c>
      <c r="H57" s="19">
        <f t="shared" si="0"/>
        <v>1.4887400000000002</v>
      </c>
    </row>
    <row r="58" spans="1:8" x14ac:dyDescent="0.3">
      <c r="A58" s="9" t="s">
        <v>172</v>
      </c>
      <c r="B58" s="8" t="s">
        <v>200</v>
      </c>
      <c r="C58" s="8"/>
      <c r="D58" s="4"/>
      <c r="E58" s="4">
        <v>1.34</v>
      </c>
      <c r="F58" s="4"/>
      <c r="G58" s="4">
        <v>1.111</v>
      </c>
      <c r="H58" s="19">
        <f t="shared" si="0"/>
        <v>1.4887400000000002</v>
      </c>
    </row>
    <row r="59" spans="1:8" x14ac:dyDescent="0.3">
      <c r="A59" s="9" t="s">
        <v>173</v>
      </c>
      <c r="B59" s="8" t="s">
        <v>201</v>
      </c>
      <c r="C59" s="8"/>
      <c r="D59" s="4"/>
      <c r="E59" s="4">
        <v>1.34</v>
      </c>
      <c r="F59" s="4"/>
      <c r="G59" s="4">
        <v>1.111</v>
      </c>
      <c r="H59" s="19">
        <f t="shared" si="0"/>
        <v>1.4887400000000002</v>
      </c>
    </row>
    <row r="60" spans="1:8" x14ac:dyDescent="0.3">
      <c r="A60" s="9" t="s">
        <v>174</v>
      </c>
      <c r="B60" s="8" t="s">
        <v>202</v>
      </c>
      <c r="C60" s="8"/>
      <c r="D60" s="4"/>
      <c r="E60" s="4">
        <v>1.34</v>
      </c>
      <c r="F60" s="4"/>
      <c r="G60" s="4">
        <v>1.111</v>
      </c>
      <c r="H60" s="19">
        <f t="shared" si="0"/>
        <v>1.4887400000000002</v>
      </c>
    </row>
    <row r="61" spans="1:8" ht="27.6" x14ac:dyDescent="0.3">
      <c r="A61" s="9" t="s">
        <v>175</v>
      </c>
      <c r="B61" s="8" t="s">
        <v>203</v>
      </c>
      <c r="C61" s="8"/>
      <c r="D61" s="4"/>
      <c r="E61" s="4">
        <v>1.34</v>
      </c>
      <c r="F61" s="4"/>
      <c r="G61" s="4">
        <v>1.111</v>
      </c>
      <c r="H61" s="19">
        <f t="shared" si="0"/>
        <v>1.4887400000000002</v>
      </c>
    </row>
    <row r="62" spans="1:8" x14ac:dyDescent="0.3">
      <c r="A62" s="9" t="s">
        <v>176</v>
      </c>
      <c r="B62" s="8" t="s">
        <v>204</v>
      </c>
      <c r="C62" s="8"/>
      <c r="D62" s="4"/>
      <c r="E62" s="4">
        <v>1.34</v>
      </c>
      <c r="F62" s="4"/>
      <c r="G62" s="4">
        <v>1.111</v>
      </c>
      <c r="H62" s="19">
        <f t="shared" si="0"/>
        <v>1.4887400000000002</v>
      </c>
    </row>
    <row r="63" spans="1:8" x14ac:dyDescent="0.3">
      <c r="A63" s="9" t="s">
        <v>177</v>
      </c>
      <c r="B63" s="8" t="s">
        <v>205</v>
      </c>
      <c r="C63" s="8"/>
      <c r="D63" s="4"/>
      <c r="E63" s="4">
        <v>1.34</v>
      </c>
      <c r="F63" s="4"/>
      <c r="G63" s="4">
        <v>1.111</v>
      </c>
      <c r="H63" s="19">
        <f t="shared" si="0"/>
        <v>1.4887400000000002</v>
      </c>
    </row>
    <row r="64" spans="1:8" x14ac:dyDescent="0.3">
      <c r="A64" s="9" t="s">
        <v>178</v>
      </c>
      <c r="B64" s="8" t="s">
        <v>206</v>
      </c>
      <c r="C64" s="8"/>
      <c r="D64" s="4"/>
      <c r="E64" s="4">
        <v>1.34</v>
      </c>
      <c r="F64" s="4"/>
      <c r="G64" s="4">
        <v>1.111</v>
      </c>
      <c r="H64" s="19">
        <f t="shared" si="0"/>
        <v>1.4887400000000002</v>
      </c>
    </row>
    <row r="65" spans="1:8" x14ac:dyDescent="0.3">
      <c r="A65" s="9" t="s">
        <v>179</v>
      </c>
      <c r="B65" s="8" t="s">
        <v>207</v>
      </c>
      <c r="C65" s="8"/>
      <c r="D65" s="4"/>
      <c r="E65" s="4">
        <v>1.34</v>
      </c>
      <c r="F65" s="4"/>
      <c r="G65" s="4">
        <v>1.111</v>
      </c>
      <c r="H65" s="19">
        <f t="shared" si="0"/>
        <v>1.4887400000000002</v>
      </c>
    </row>
    <row r="66" spans="1:8" x14ac:dyDescent="0.3">
      <c r="A66" s="9" t="s">
        <v>180</v>
      </c>
      <c r="B66" s="8" t="s">
        <v>208</v>
      </c>
      <c r="C66" s="8"/>
      <c r="D66" s="4"/>
      <c r="E66" s="4">
        <v>1.34</v>
      </c>
      <c r="F66" s="4"/>
      <c r="G66" s="4">
        <v>1.111</v>
      </c>
      <c r="H66" s="19">
        <f t="shared" si="0"/>
        <v>1.4887400000000002</v>
      </c>
    </row>
    <row r="67" spans="1:8" x14ac:dyDescent="0.3">
      <c r="A67" s="9" t="s">
        <v>181</v>
      </c>
      <c r="B67" s="8" t="s">
        <v>209</v>
      </c>
      <c r="C67" s="8"/>
      <c r="D67" s="4"/>
      <c r="E67" s="4">
        <v>1.34</v>
      </c>
      <c r="F67" s="4"/>
      <c r="G67" s="4">
        <v>1.111</v>
      </c>
      <c r="H67" s="19">
        <f t="shared" ref="H67:H130" si="1">E67*G67</f>
        <v>1.4887400000000002</v>
      </c>
    </row>
    <row r="68" spans="1:8" x14ac:dyDescent="0.3">
      <c r="A68" s="9" t="s">
        <v>182</v>
      </c>
      <c r="B68" s="8" t="s">
        <v>210</v>
      </c>
      <c r="C68" s="8"/>
      <c r="D68" s="4"/>
      <c r="E68" s="4">
        <v>1.34</v>
      </c>
      <c r="F68" s="4"/>
      <c r="G68" s="4">
        <v>1.111</v>
      </c>
      <c r="H68" s="19">
        <f t="shared" si="1"/>
        <v>1.4887400000000002</v>
      </c>
    </row>
    <row r="69" spans="1:8" x14ac:dyDescent="0.3">
      <c r="A69" s="9" t="s">
        <v>183</v>
      </c>
      <c r="B69" s="8" t="s">
        <v>211</v>
      </c>
      <c r="C69" s="8"/>
      <c r="D69" s="4"/>
      <c r="E69" s="4">
        <v>1.34</v>
      </c>
      <c r="F69" s="4"/>
      <c r="G69" s="4">
        <v>1.111</v>
      </c>
      <c r="H69" s="19">
        <f t="shared" si="1"/>
        <v>1.4887400000000002</v>
      </c>
    </row>
    <row r="70" spans="1:8" x14ac:dyDescent="0.3">
      <c r="A70" s="9" t="s">
        <v>184</v>
      </c>
      <c r="B70" s="8" t="s">
        <v>212</v>
      </c>
      <c r="C70" s="8"/>
      <c r="D70" s="4"/>
      <c r="E70" s="4">
        <v>1.34</v>
      </c>
      <c r="F70" s="4"/>
      <c r="G70" s="4">
        <v>1.111</v>
      </c>
      <c r="H70" s="19">
        <f t="shared" si="1"/>
        <v>1.4887400000000002</v>
      </c>
    </row>
    <row r="71" spans="1:8" x14ac:dyDescent="0.3">
      <c r="A71" s="9" t="s">
        <v>185</v>
      </c>
      <c r="B71" s="8" t="s">
        <v>213</v>
      </c>
      <c r="C71" s="8"/>
      <c r="D71" s="4"/>
      <c r="E71" s="4">
        <v>1.34</v>
      </c>
      <c r="F71" s="4"/>
      <c r="G71" s="4">
        <v>1.111</v>
      </c>
      <c r="H71" s="19">
        <f t="shared" si="1"/>
        <v>1.4887400000000002</v>
      </c>
    </row>
    <row r="72" spans="1:8" x14ac:dyDescent="0.3">
      <c r="A72" s="9" t="s">
        <v>186</v>
      </c>
      <c r="B72" s="8" t="s">
        <v>214</v>
      </c>
      <c r="C72" s="8"/>
      <c r="D72" s="4"/>
      <c r="E72" s="4">
        <v>1.34</v>
      </c>
      <c r="F72" s="4"/>
      <c r="G72" s="4">
        <v>1.111</v>
      </c>
      <c r="H72" s="19">
        <f t="shared" si="1"/>
        <v>1.4887400000000002</v>
      </c>
    </row>
    <row r="73" spans="1:8" x14ac:dyDescent="0.3">
      <c r="A73" s="9" t="s">
        <v>217</v>
      </c>
      <c r="B73" s="8" t="s">
        <v>218</v>
      </c>
      <c r="C73" s="8"/>
      <c r="D73" s="4"/>
      <c r="E73" s="4">
        <v>1.34</v>
      </c>
      <c r="F73" s="4"/>
      <c r="G73" s="4">
        <v>1.111</v>
      </c>
      <c r="H73" s="19">
        <f t="shared" si="1"/>
        <v>1.4887400000000002</v>
      </c>
    </row>
    <row r="74" spans="1:8" x14ac:dyDescent="0.3">
      <c r="A74" s="9" t="s">
        <v>219</v>
      </c>
      <c r="B74" s="8" t="s">
        <v>220</v>
      </c>
      <c r="C74" s="8"/>
      <c r="D74" s="4"/>
      <c r="E74" s="4">
        <v>1.3049999999999999</v>
      </c>
      <c r="F74" s="4"/>
      <c r="G74" s="4">
        <v>1.111</v>
      </c>
      <c r="H74" s="19">
        <f t="shared" si="1"/>
        <v>1.4498549999999999</v>
      </c>
    </row>
    <row r="75" spans="1:8" x14ac:dyDescent="0.3">
      <c r="A75" s="9" t="s">
        <v>221</v>
      </c>
      <c r="B75" s="8" t="s">
        <v>226</v>
      </c>
      <c r="C75" s="8"/>
      <c r="D75" s="4"/>
      <c r="E75" s="4">
        <v>1.3049999999999999</v>
      </c>
      <c r="F75" s="4"/>
      <c r="G75" s="4">
        <v>1.111</v>
      </c>
      <c r="H75" s="19">
        <f t="shared" si="1"/>
        <v>1.4498549999999999</v>
      </c>
    </row>
    <row r="76" spans="1:8" x14ac:dyDescent="0.3">
      <c r="A76" s="9" t="s">
        <v>222</v>
      </c>
      <c r="B76" s="8" t="s">
        <v>227</v>
      </c>
      <c r="C76" s="8"/>
      <c r="D76" s="4"/>
      <c r="E76" s="4">
        <v>1.3049999999999999</v>
      </c>
      <c r="F76" s="4"/>
      <c r="G76" s="4">
        <v>1.111</v>
      </c>
      <c r="H76" s="19">
        <f t="shared" si="1"/>
        <v>1.4498549999999999</v>
      </c>
    </row>
    <row r="77" spans="1:8" x14ac:dyDescent="0.3">
      <c r="A77" s="9" t="s">
        <v>223</v>
      </c>
      <c r="B77" s="8" t="s">
        <v>228</v>
      </c>
      <c r="C77" s="8"/>
      <c r="D77" s="4"/>
      <c r="E77" s="4">
        <v>1.3049999999999999</v>
      </c>
      <c r="F77" s="4"/>
      <c r="G77" s="4">
        <v>1.111</v>
      </c>
      <c r="H77" s="19">
        <f t="shared" si="1"/>
        <v>1.4498549999999999</v>
      </c>
    </row>
    <row r="78" spans="1:8" x14ac:dyDescent="0.3">
      <c r="A78" s="9" t="s">
        <v>224</v>
      </c>
      <c r="B78" s="8" t="s">
        <v>229</v>
      </c>
      <c r="C78" s="8"/>
      <c r="D78" s="4"/>
      <c r="E78" s="4">
        <v>1.3049999999999999</v>
      </c>
      <c r="F78" s="4"/>
      <c r="G78" s="4">
        <v>1.111</v>
      </c>
      <c r="H78" s="19">
        <f t="shared" si="1"/>
        <v>1.4498549999999999</v>
      </c>
    </row>
    <row r="79" spans="1:8" x14ac:dyDescent="0.3">
      <c r="A79" s="9" t="s">
        <v>225</v>
      </c>
      <c r="B79" s="8" t="s">
        <v>230</v>
      </c>
      <c r="C79" s="8"/>
      <c r="D79" s="4"/>
      <c r="E79" s="4">
        <v>1.3049999999999999</v>
      </c>
      <c r="F79" s="4"/>
      <c r="G79" s="4">
        <v>1.111</v>
      </c>
      <c r="H79" s="19">
        <f t="shared" si="1"/>
        <v>1.4498549999999999</v>
      </c>
    </row>
    <row r="80" spans="1:8" x14ac:dyDescent="0.3">
      <c r="A80" s="9" t="s">
        <v>231</v>
      </c>
      <c r="B80" s="8" t="s">
        <v>232</v>
      </c>
      <c r="C80" s="8"/>
      <c r="D80" s="4"/>
      <c r="E80" s="4">
        <v>1.34</v>
      </c>
      <c r="F80" s="4"/>
      <c r="G80" s="4">
        <v>1.111</v>
      </c>
      <c r="H80" s="19">
        <f t="shared" si="1"/>
        <v>1.4887400000000002</v>
      </c>
    </row>
    <row r="81" spans="1:8" x14ac:dyDescent="0.3">
      <c r="A81" s="9"/>
      <c r="B81" s="8"/>
      <c r="C81" s="8"/>
      <c r="D81" s="4"/>
      <c r="E81" s="4"/>
      <c r="F81" s="4"/>
      <c r="G81" s="4"/>
      <c r="H81" s="19">
        <f t="shared" si="1"/>
        <v>0</v>
      </c>
    </row>
    <row r="82" spans="1:8" x14ac:dyDescent="0.3">
      <c r="A82" s="9"/>
      <c r="B82" s="8"/>
      <c r="C82" s="8"/>
      <c r="D82" s="4"/>
      <c r="E82" s="4"/>
      <c r="F82" s="4"/>
      <c r="G82" s="4"/>
      <c r="H82" s="19">
        <f t="shared" si="1"/>
        <v>0</v>
      </c>
    </row>
    <row r="83" spans="1:8" x14ac:dyDescent="0.3">
      <c r="A83" s="9"/>
      <c r="B83" s="8"/>
      <c r="C83" s="8"/>
      <c r="D83" s="4"/>
      <c r="E83" s="4"/>
      <c r="F83" s="4"/>
      <c r="G83" s="4"/>
      <c r="H83" s="19">
        <f t="shared" si="1"/>
        <v>0</v>
      </c>
    </row>
    <row r="84" spans="1:8" x14ac:dyDescent="0.3">
      <c r="A84" s="9"/>
      <c r="B84" s="8"/>
      <c r="C84" s="8"/>
      <c r="D84" s="4"/>
      <c r="E84" s="4"/>
      <c r="F84" s="4"/>
      <c r="G84" s="4"/>
      <c r="H84" s="19">
        <f t="shared" si="1"/>
        <v>0</v>
      </c>
    </row>
    <row r="85" spans="1:8" x14ac:dyDescent="0.3">
      <c r="A85" s="9"/>
      <c r="B85" s="8"/>
      <c r="C85" s="8"/>
      <c r="D85" s="4"/>
      <c r="E85" s="4"/>
      <c r="F85" s="4"/>
      <c r="G85" s="4"/>
      <c r="H85" s="19">
        <f t="shared" si="1"/>
        <v>0</v>
      </c>
    </row>
    <row r="86" spans="1:8" x14ac:dyDescent="0.3">
      <c r="A86" s="9"/>
      <c r="B86" s="8"/>
      <c r="C86" s="8"/>
      <c r="D86" s="4"/>
      <c r="E86" s="4"/>
      <c r="F86" s="4"/>
      <c r="G86" s="4"/>
      <c r="H86" s="19">
        <f t="shared" si="1"/>
        <v>0</v>
      </c>
    </row>
    <row r="87" spans="1:8" x14ac:dyDescent="0.3">
      <c r="A87" s="9"/>
      <c r="B87" s="8"/>
      <c r="C87" s="8"/>
      <c r="D87" s="4"/>
      <c r="E87" s="4"/>
      <c r="F87" s="4"/>
      <c r="G87" s="4"/>
      <c r="H87" s="19">
        <f t="shared" si="1"/>
        <v>0</v>
      </c>
    </row>
    <row r="88" spans="1:8" x14ac:dyDescent="0.3">
      <c r="A88" s="9"/>
      <c r="B88" s="8"/>
      <c r="C88" s="8"/>
      <c r="D88" s="4"/>
      <c r="E88" s="4"/>
      <c r="F88" s="4"/>
      <c r="G88" s="4"/>
      <c r="H88" s="19">
        <f t="shared" si="1"/>
        <v>0</v>
      </c>
    </row>
    <row r="89" spans="1:8" x14ac:dyDescent="0.3">
      <c r="A89" s="9"/>
      <c r="B89" s="8"/>
      <c r="C89" s="8"/>
      <c r="D89" s="4"/>
      <c r="E89" s="4"/>
      <c r="F89" s="4"/>
      <c r="G89" s="4"/>
      <c r="H89" s="19">
        <f t="shared" si="1"/>
        <v>0</v>
      </c>
    </row>
    <row r="90" spans="1:8" x14ac:dyDescent="0.3">
      <c r="A90" s="9"/>
      <c r="B90" s="8"/>
      <c r="C90" s="8"/>
      <c r="D90" s="4"/>
      <c r="E90" s="4"/>
      <c r="F90" s="4"/>
      <c r="G90" s="4"/>
      <c r="H90" s="19">
        <f t="shared" si="1"/>
        <v>0</v>
      </c>
    </row>
    <row r="91" spans="1:8" x14ac:dyDescent="0.3">
      <c r="A91" s="9"/>
      <c r="B91" s="8"/>
      <c r="C91" s="8"/>
      <c r="D91" s="4"/>
      <c r="E91" s="4"/>
      <c r="F91" s="4"/>
      <c r="G91" s="4"/>
      <c r="H91" s="19">
        <f t="shared" si="1"/>
        <v>0</v>
      </c>
    </row>
    <row r="92" spans="1:8" x14ac:dyDescent="0.3">
      <c r="A92" s="9"/>
      <c r="B92" s="8"/>
      <c r="C92" s="8"/>
      <c r="D92" s="4"/>
      <c r="E92" s="4"/>
      <c r="F92" s="4"/>
      <c r="G92" s="4"/>
      <c r="H92" s="19">
        <f t="shared" si="1"/>
        <v>0</v>
      </c>
    </row>
    <row r="93" spans="1:8" x14ac:dyDescent="0.3">
      <c r="A93" s="9"/>
      <c r="B93" s="8"/>
      <c r="C93" s="8"/>
      <c r="D93" s="4"/>
      <c r="E93" s="4"/>
      <c r="F93" s="4"/>
      <c r="G93" s="4"/>
      <c r="H93" s="19">
        <f t="shared" si="1"/>
        <v>0</v>
      </c>
    </row>
    <row r="94" spans="1:8" x14ac:dyDescent="0.3">
      <c r="A94" s="9"/>
      <c r="B94" s="8"/>
      <c r="C94" s="8"/>
      <c r="D94" s="4"/>
      <c r="E94" s="4"/>
      <c r="F94" s="4"/>
      <c r="G94" s="4"/>
      <c r="H94" s="19">
        <f t="shared" si="1"/>
        <v>0</v>
      </c>
    </row>
    <row r="95" spans="1:8" x14ac:dyDescent="0.3">
      <c r="A95" s="9"/>
      <c r="B95" s="8"/>
      <c r="C95" s="8"/>
      <c r="D95" s="4"/>
      <c r="E95" s="4"/>
      <c r="F95" s="4"/>
      <c r="G95" s="4"/>
      <c r="H95" s="19">
        <f t="shared" si="1"/>
        <v>0</v>
      </c>
    </row>
    <row r="96" spans="1:8" x14ac:dyDescent="0.3">
      <c r="A96" s="9"/>
      <c r="B96" s="8"/>
      <c r="C96" s="8"/>
      <c r="D96" s="4"/>
      <c r="E96" s="4"/>
      <c r="F96" s="4"/>
      <c r="G96" s="4"/>
      <c r="H96" s="19">
        <f t="shared" si="1"/>
        <v>0</v>
      </c>
    </row>
    <row r="97" spans="1:8" x14ac:dyDescent="0.3">
      <c r="A97" s="9"/>
      <c r="B97" s="8"/>
      <c r="C97" s="8"/>
      <c r="D97" s="4"/>
      <c r="E97" s="4"/>
      <c r="F97" s="4"/>
      <c r="G97" s="4"/>
      <c r="H97" s="19">
        <f t="shared" si="1"/>
        <v>0</v>
      </c>
    </row>
    <row r="98" spans="1:8" x14ac:dyDescent="0.3">
      <c r="A98" s="9"/>
      <c r="B98" s="8"/>
      <c r="C98" s="8"/>
      <c r="D98" s="4"/>
      <c r="E98" s="4"/>
      <c r="F98" s="4"/>
      <c r="G98" s="4"/>
      <c r="H98" s="19">
        <f t="shared" si="1"/>
        <v>0</v>
      </c>
    </row>
    <row r="99" spans="1:8" x14ac:dyDescent="0.3">
      <c r="A99" s="9"/>
      <c r="B99" s="8"/>
      <c r="C99" s="8"/>
      <c r="D99" s="4"/>
      <c r="E99" s="4"/>
      <c r="F99" s="4"/>
      <c r="G99" s="4"/>
      <c r="H99" s="19">
        <f t="shared" si="1"/>
        <v>0</v>
      </c>
    </row>
    <row r="100" spans="1:8" x14ac:dyDescent="0.3">
      <c r="A100" s="9"/>
      <c r="B100" s="8"/>
      <c r="C100" s="8"/>
      <c r="D100" s="4"/>
      <c r="E100" s="4"/>
      <c r="F100" s="4"/>
      <c r="G100" s="4"/>
      <c r="H100" s="19">
        <f t="shared" si="1"/>
        <v>0</v>
      </c>
    </row>
    <row r="101" spans="1:8" x14ac:dyDescent="0.3">
      <c r="A101" s="9"/>
      <c r="B101" s="8"/>
      <c r="C101" s="8"/>
      <c r="D101" s="4"/>
      <c r="E101" s="4"/>
      <c r="F101" s="4"/>
      <c r="G101" s="4"/>
      <c r="H101" s="19">
        <f t="shared" si="1"/>
        <v>0</v>
      </c>
    </row>
    <row r="102" spans="1:8" x14ac:dyDescent="0.3">
      <c r="A102" s="9"/>
      <c r="B102" s="8"/>
      <c r="C102" s="8"/>
      <c r="D102" s="4"/>
      <c r="E102" s="4"/>
      <c r="F102" s="4"/>
      <c r="G102" s="4"/>
      <c r="H102" s="19">
        <f t="shared" si="1"/>
        <v>0</v>
      </c>
    </row>
    <row r="103" spans="1:8" x14ac:dyDescent="0.3">
      <c r="A103" s="9"/>
      <c r="B103" s="8"/>
      <c r="C103" s="8"/>
      <c r="D103" s="4"/>
      <c r="E103" s="4"/>
      <c r="F103" s="4"/>
      <c r="G103" s="4"/>
      <c r="H103" s="19">
        <f t="shared" si="1"/>
        <v>0</v>
      </c>
    </row>
    <row r="104" spans="1:8" x14ac:dyDescent="0.3">
      <c r="A104" s="9"/>
      <c r="B104" s="8"/>
      <c r="C104" s="8"/>
      <c r="D104" s="4"/>
      <c r="E104" s="4"/>
      <c r="F104" s="4"/>
      <c r="G104" s="4"/>
      <c r="H104" s="19">
        <f t="shared" si="1"/>
        <v>0</v>
      </c>
    </row>
    <row r="105" spans="1:8" x14ac:dyDescent="0.3">
      <c r="A105" s="9"/>
      <c r="B105" s="8"/>
      <c r="C105" s="8"/>
      <c r="D105" s="4"/>
      <c r="E105" s="4"/>
      <c r="F105" s="4"/>
      <c r="G105" s="4"/>
      <c r="H105" s="19">
        <f t="shared" si="1"/>
        <v>0</v>
      </c>
    </row>
    <row r="106" spans="1:8" x14ac:dyDescent="0.3">
      <c r="A106" s="9"/>
      <c r="B106" s="8"/>
      <c r="C106" s="8"/>
      <c r="D106" s="4"/>
      <c r="E106" s="4"/>
      <c r="F106" s="4"/>
      <c r="G106" s="4"/>
      <c r="H106" s="19">
        <f t="shared" si="1"/>
        <v>0</v>
      </c>
    </row>
    <row r="107" spans="1:8" x14ac:dyDescent="0.3">
      <c r="A107" s="9"/>
      <c r="B107" s="8"/>
      <c r="C107" s="8"/>
      <c r="D107" s="4"/>
      <c r="E107" s="4"/>
      <c r="F107" s="4"/>
      <c r="G107" s="4"/>
      <c r="H107" s="19">
        <f t="shared" si="1"/>
        <v>0</v>
      </c>
    </row>
    <row r="108" spans="1:8" x14ac:dyDescent="0.3">
      <c r="A108" s="9"/>
      <c r="B108" s="8"/>
      <c r="C108" s="8"/>
      <c r="D108" s="4"/>
      <c r="E108" s="4"/>
      <c r="F108" s="4"/>
      <c r="G108" s="4"/>
      <c r="H108" s="19">
        <f t="shared" si="1"/>
        <v>0</v>
      </c>
    </row>
    <row r="109" spans="1:8" x14ac:dyDescent="0.3">
      <c r="A109" s="9"/>
      <c r="B109" s="8"/>
      <c r="C109" s="8"/>
      <c r="D109" s="4"/>
      <c r="E109" s="4"/>
      <c r="F109" s="4"/>
      <c r="G109" s="4"/>
      <c r="H109" s="19">
        <f t="shared" si="1"/>
        <v>0</v>
      </c>
    </row>
    <row r="110" spans="1:8" x14ac:dyDescent="0.3">
      <c r="A110" s="9"/>
      <c r="B110" s="8"/>
      <c r="C110" s="8"/>
      <c r="D110" s="4"/>
      <c r="E110" s="4"/>
      <c r="F110" s="4"/>
      <c r="G110" s="4"/>
      <c r="H110" s="19">
        <f t="shared" si="1"/>
        <v>0</v>
      </c>
    </row>
    <row r="111" spans="1:8" x14ac:dyDescent="0.3">
      <c r="A111" s="9"/>
      <c r="B111" s="8"/>
      <c r="C111" s="8"/>
      <c r="D111" s="4"/>
      <c r="E111" s="4"/>
      <c r="F111" s="4"/>
      <c r="G111" s="4"/>
      <c r="H111" s="19">
        <f t="shared" si="1"/>
        <v>0</v>
      </c>
    </row>
    <row r="112" spans="1:8" x14ac:dyDescent="0.3">
      <c r="A112" s="9"/>
      <c r="B112" s="8"/>
      <c r="C112" s="8"/>
      <c r="D112" s="4"/>
      <c r="E112" s="4"/>
      <c r="F112" s="4"/>
      <c r="G112" s="4"/>
      <c r="H112" s="19">
        <f t="shared" si="1"/>
        <v>0</v>
      </c>
    </row>
    <row r="113" spans="1:8" x14ac:dyDescent="0.3">
      <c r="A113" s="9"/>
      <c r="B113" s="8"/>
      <c r="C113" s="8"/>
      <c r="D113" s="4"/>
      <c r="E113" s="4"/>
      <c r="F113" s="4"/>
      <c r="G113" s="4"/>
      <c r="H113" s="19">
        <f t="shared" si="1"/>
        <v>0</v>
      </c>
    </row>
    <row r="114" spans="1:8" x14ac:dyDescent="0.3">
      <c r="A114" s="9"/>
      <c r="B114" s="8"/>
      <c r="C114" s="8"/>
      <c r="D114" s="4"/>
      <c r="E114" s="4"/>
      <c r="F114" s="4"/>
      <c r="G114" s="4"/>
      <c r="H114" s="19">
        <f t="shared" si="1"/>
        <v>0</v>
      </c>
    </row>
    <row r="115" spans="1:8" x14ac:dyDescent="0.3">
      <c r="A115" s="9"/>
      <c r="B115" s="8"/>
      <c r="C115" s="8"/>
      <c r="D115" s="4"/>
      <c r="E115" s="4"/>
      <c r="F115" s="4"/>
      <c r="G115" s="4"/>
      <c r="H115" s="19">
        <f t="shared" si="1"/>
        <v>0</v>
      </c>
    </row>
    <row r="116" spans="1:8" x14ac:dyDescent="0.3">
      <c r="A116" s="9"/>
      <c r="B116" s="8"/>
      <c r="C116" s="8"/>
      <c r="D116" s="4"/>
      <c r="E116" s="4"/>
      <c r="F116" s="4"/>
      <c r="G116" s="4"/>
      <c r="H116" s="19">
        <f t="shared" si="1"/>
        <v>0</v>
      </c>
    </row>
    <row r="117" spans="1:8" x14ac:dyDescent="0.3">
      <c r="A117" s="9"/>
      <c r="B117" s="8"/>
      <c r="C117" s="8"/>
      <c r="D117" s="4"/>
      <c r="E117" s="4"/>
      <c r="F117" s="4"/>
      <c r="G117" s="4"/>
      <c r="H117" s="19">
        <f t="shared" si="1"/>
        <v>0</v>
      </c>
    </row>
    <row r="118" spans="1:8" x14ac:dyDescent="0.3">
      <c r="A118" s="9"/>
      <c r="B118" s="8"/>
      <c r="C118" s="8"/>
      <c r="D118" s="4"/>
      <c r="E118" s="4"/>
      <c r="F118" s="4"/>
      <c r="G118" s="4"/>
      <c r="H118" s="19">
        <f t="shared" si="1"/>
        <v>0</v>
      </c>
    </row>
    <row r="119" spans="1:8" x14ac:dyDescent="0.3">
      <c r="A119" s="9"/>
      <c r="B119" s="8"/>
      <c r="C119" s="8"/>
      <c r="D119" s="4"/>
      <c r="E119" s="4"/>
      <c r="F119" s="4"/>
      <c r="G119" s="4"/>
      <c r="H119" s="19">
        <f t="shared" si="1"/>
        <v>0</v>
      </c>
    </row>
    <row r="120" spans="1:8" x14ac:dyDescent="0.3">
      <c r="A120" s="9"/>
      <c r="B120" s="8"/>
      <c r="C120" s="8"/>
      <c r="D120" s="4"/>
      <c r="E120" s="4"/>
      <c r="F120" s="4"/>
      <c r="G120" s="4"/>
      <c r="H120" s="19">
        <f t="shared" si="1"/>
        <v>0</v>
      </c>
    </row>
    <row r="121" spans="1:8" x14ac:dyDescent="0.3">
      <c r="A121" s="9"/>
      <c r="B121" s="8"/>
      <c r="C121" s="8"/>
      <c r="D121" s="4"/>
      <c r="E121" s="4"/>
      <c r="F121" s="4"/>
      <c r="G121" s="4"/>
      <c r="H121" s="19">
        <f t="shared" si="1"/>
        <v>0</v>
      </c>
    </row>
    <row r="122" spans="1:8" x14ac:dyDescent="0.3">
      <c r="A122" s="9"/>
      <c r="B122" s="8"/>
      <c r="C122" s="8"/>
      <c r="D122" s="4"/>
      <c r="E122" s="4"/>
      <c r="F122" s="4"/>
      <c r="G122" s="4"/>
      <c r="H122" s="19">
        <f t="shared" si="1"/>
        <v>0</v>
      </c>
    </row>
    <row r="123" spans="1:8" x14ac:dyDescent="0.3">
      <c r="A123" s="9"/>
      <c r="B123" s="8"/>
      <c r="C123" s="8"/>
      <c r="D123" s="4"/>
      <c r="E123" s="4"/>
      <c r="F123" s="4"/>
      <c r="G123" s="4"/>
      <c r="H123" s="19">
        <f t="shared" si="1"/>
        <v>0</v>
      </c>
    </row>
    <row r="124" spans="1:8" x14ac:dyDescent="0.3">
      <c r="A124" s="9"/>
      <c r="B124" s="8"/>
      <c r="C124" s="8"/>
      <c r="D124" s="4"/>
      <c r="E124" s="4"/>
      <c r="F124" s="4"/>
      <c r="G124" s="4"/>
      <c r="H124" s="19">
        <f t="shared" si="1"/>
        <v>0</v>
      </c>
    </row>
    <row r="125" spans="1:8" x14ac:dyDescent="0.3">
      <c r="A125" s="9"/>
      <c r="B125" s="8"/>
      <c r="C125" s="8"/>
      <c r="D125" s="4"/>
      <c r="E125" s="4"/>
      <c r="F125" s="4"/>
      <c r="G125" s="4"/>
      <c r="H125" s="19">
        <f t="shared" si="1"/>
        <v>0</v>
      </c>
    </row>
    <row r="126" spans="1:8" x14ac:dyDescent="0.3">
      <c r="A126" s="9"/>
      <c r="B126" s="8"/>
      <c r="C126" s="8"/>
      <c r="D126" s="4"/>
      <c r="E126" s="4"/>
      <c r="F126" s="4"/>
      <c r="G126" s="4"/>
      <c r="H126" s="19">
        <f t="shared" si="1"/>
        <v>0</v>
      </c>
    </row>
    <row r="127" spans="1:8" x14ac:dyDescent="0.3">
      <c r="A127" s="9"/>
      <c r="B127" s="8"/>
      <c r="C127" s="8"/>
      <c r="D127" s="4"/>
      <c r="E127" s="4"/>
      <c r="F127" s="4"/>
      <c r="G127" s="4"/>
      <c r="H127" s="19">
        <f t="shared" si="1"/>
        <v>0</v>
      </c>
    </row>
    <row r="128" spans="1:8" x14ac:dyDescent="0.3">
      <c r="A128" s="9"/>
      <c r="B128" s="8"/>
      <c r="C128" s="8"/>
      <c r="D128" s="4"/>
      <c r="E128" s="4"/>
      <c r="F128" s="4"/>
      <c r="G128" s="4"/>
      <c r="H128" s="19">
        <f t="shared" si="1"/>
        <v>0</v>
      </c>
    </row>
    <row r="129" spans="1:8" x14ac:dyDescent="0.3">
      <c r="A129" s="9"/>
      <c r="B129" s="8"/>
      <c r="C129" s="8"/>
      <c r="D129" s="4"/>
      <c r="E129" s="4"/>
      <c r="F129" s="4"/>
      <c r="G129" s="4"/>
      <c r="H129" s="19">
        <f t="shared" si="1"/>
        <v>0</v>
      </c>
    </row>
    <row r="130" spans="1:8" x14ac:dyDescent="0.3">
      <c r="A130" s="9"/>
      <c r="B130" s="8"/>
      <c r="C130" s="8"/>
      <c r="D130" s="4"/>
      <c r="E130" s="4"/>
      <c r="F130" s="4"/>
      <c r="G130" s="4"/>
      <c r="H130" s="19">
        <f t="shared" si="1"/>
        <v>0</v>
      </c>
    </row>
    <row r="131" spans="1:8" x14ac:dyDescent="0.3">
      <c r="A131" s="9"/>
      <c r="B131" s="8"/>
      <c r="C131" s="8"/>
      <c r="D131" s="4"/>
      <c r="E131" s="4"/>
      <c r="F131" s="4"/>
      <c r="G131" s="4"/>
      <c r="H131" s="19">
        <f t="shared" ref="H131:H194" si="2">E131*G131</f>
        <v>0</v>
      </c>
    </row>
    <row r="132" spans="1:8" x14ac:dyDescent="0.3">
      <c r="A132" s="9"/>
      <c r="B132" s="8"/>
      <c r="C132" s="8"/>
      <c r="D132" s="4"/>
      <c r="E132" s="4"/>
      <c r="F132" s="4"/>
      <c r="G132" s="4"/>
      <c r="H132" s="19">
        <f t="shared" si="2"/>
        <v>0</v>
      </c>
    </row>
    <row r="133" spans="1:8" x14ac:dyDescent="0.3">
      <c r="A133" s="9"/>
      <c r="B133" s="8"/>
      <c r="C133" s="8"/>
      <c r="D133" s="4"/>
      <c r="E133" s="4"/>
      <c r="F133" s="4"/>
      <c r="G133" s="4"/>
      <c r="H133" s="19">
        <f t="shared" si="2"/>
        <v>0</v>
      </c>
    </row>
    <row r="134" spans="1:8" x14ac:dyDescent="0.3">
      <c r="A134" s="9"/>
      <c r="B134" s="8"/>
      <c r="C134" s="8"/>
      <c r="D134" s="4"/>
      <c r="E134" s="4"/>
      <c r="F134" s="4"/>
      <c r="G134" s="4"/>
      <c r="H134" s="19">
        <f t="shared" si="2"/>
        <v>0</v>
      </c>
    </row>
    <row r="135" spans="1:8" x14ac:dyDescent="0.3">
      <c r="A135" s="9"/>
      <c r="B135" s="8"/>
      <c r="C135" s="8"/>
      <c r="D135" s="4"/>
      <c r="E135" s="4"/>
      <c r="F135" s="4"/>
      <c r="G135" s="4"/>
      <c r="H135" s="19">
        <f t="shared" si="2"/>
        <v>0</v>
      </c>
    </row>
    <row r="136" spans="1:8" x14ac:dyDescent="0.3">
      <c r="A136" s="9"/>
      <c r="B136" s="8"/>
      <c r="C136" s="8"/>
      <c r="D136" s="4"/>
      <c r="E136" s="4"/>
      <c r="F136" s="4"/>
      <c r="G136" s="4"/>
      <c r="H136" s="19">
        <f t="shared" si="2"/>
        <v>0</v>
      </c>
    </row>
    <row r="137" spans="1:8" x14ac:dyDescent="0.3">
      <c r="A137" s="9"/>
      <c r="B137" s="8"/>
      <c r="C137" s="8"/>
      <c r="D137" s="4"/>
      <c r="E137" s="4"/>
      <c r="F137" s="4"/>
      <c r="G137" s="4"/>
      <c r="H137" s="19">
        <f t="shared" si="2"/>
        <v>0</v>
      </c>
    </row>
    <row r="138" spans="1:8" x14ac:dyDescent="0.3">
      <c r="A138" s="9"/>
      <c r="B138" s="8"/>
      <c r="C138" s="8"/>
      <c r="D138" s="4"/>
      <c r="E138" s="4"/>
      <c r="F138" s="4"/>
      <c r="G138" s="4"/>
      <c r="H138" s="19">
        <f t="shared" si="2"/>
        <v>0</v>
      </c>
    </row>
    <row r="139" spans="1:8" x14ac:dyDescent="0.3">
      <c r="A139" s="9"/>
      <c r="B139" s="8"/>
      <c r="C139" s="8"/>
      <c r="D139" s="4"/>
      <c r="E139" s="4"/>
      <c r="F139" s="4"/>
      <c r="G139" s="4"/>
      <c r="H139" s="19">
        <f t="shared" si="2"/>
        <v>0</v>
      </c>
    </row>
    <row r="140" spans="1:8" x14ac:dyDescent="0.3">
      <c r="A140" s="9"/>
      <c r="B140" s="8"/>
      <c r="C140" s="8"/>
      <c r="D140" s="4"/>
      <c r="E140" s="4"/>
      <c r="F140" s="4"/>
      <c r="G140" s="4"/>
      <c r="H140" s="19">
        <f t="shared" si="2"/>
        <v>0</v>
      </c>
    </row>
    <row r="141" spans="1:8" x14ac:dyDescent="0.3">
      <c r="A141" s="9"/>
      <c r="B141" s="8"/>
      <c r="C141" s="8"/>
      <c r="D141" s="4"/>
      <c r="E141" s="4"/>
      <c r="F141" s="4"/>
      <c r="G141" s="4"/>
      <c r="H141" s="19">
        <f t="shared" si="2"/>
        <v>0</v>
      </c>
    </row>
    <row r="142" spans="1:8" x14ac:dyDescent="0.3">
      <c r="A142" s="9"/>
      <c r="B142" s="8"/>
      <c r="C142" s="8"/>
      <c r="D142" s="4"/>
      <c r="E142" s="4"/>
      <c r="F142" s="4"/>
      <c r="G142" s="4"/>
      <c r="H142" s="19">
        <f t="shared" si="2"/>
        <v>0</v>
      </c>
    </row>
    <row r="143" spans="1:8" x14ac:dyDescent="0.3">
      <c r="A143" s="9"/>
      <c r="B143" s="8"/>
      <c r="C143" s="8"/>
      <c r="D143" s="4"/>
      <c r="E143" s="4"/>
      <c r="F143" s="4"/>
      <c r="G143" s="4"/>
      <c r="H143" s="19">
        <f t="shared" si="2"/>
        <v>0</v>
      </c>
    </row>
    <row r="144" spans="1:8" x14ac:dyDescent="0.3">
      <c r="A144" s="9"/>
      <c r="B144" s="8"/>
      <c r="C144" s="8"/>
      <c r="D144" s="4"/>
      <c r="E144" s="4"/>
      <c r="F144" s="4"/>
      <c r="G144" s="4"/>
      <c r="H144" s="19">
        <f t="shared" si="2"/>
        <v>0</v>
      </c>
    </row>
    <row r="145" spans="1:8" x14ac:dyDescent="0.3">
      <c r="A145" s="9"/>
      <c r="B145" s="8"/>
      <c r="C145" s="8"/>
      <c r="D145" s="4"/>
      <c r="E145" s="4"/>
      <c r="F145" s="4"/>
      <c r="G145" s="4"/>
      <c r="H145" s="19">
        <f t="shared" si="2"/>
        <v>0</v>
      </c>
    </row>
    <row r="146" spans="1:8" x14ac:dyDescent="0.3">
      <c r="A146" s="9"/>
      <c r="B146" s="8"/>
      <c r="C146" s="8"/>
      <c r="D146" s="4"/>
      <c r="E146" s="4"/>
      <c r="F146" s="4"/>
      <c r="G146" s="4"/>
      <c r="H146" s="19">
        <f t="shared" si="2"/>
        <v>0</v>
      </c>
    </row>
    <row r="147" spans="1:8" x14ac:dyDescent="0.3">
      <c r="A147" s="9"/>
      <c r="B147" s="8"/>
      <c r="C147" s="8"/>
      <c r="D147" s="4"/>
      <c r="E147" s="4"/>
      <c r="F147" s="4"/>
      <c r="G147" s="4"/>
      <c r="H147" s="19">
        <f t="shared" si="2"/>
        <v>0</v>
      </c>
    </row>
    <row r="148" spans="1:8" x14ac:dyDescent="0.3">
      <c r="A148" s="9"/>
      <c r="B148" s="8"/>
      <c r="C148" s="8"/>
      <c r="D148" s="4"/>
      <c r="E148" s="4"/>
      <c r="F148" s="4"/>
      <c r="G148" s="4"/>
      <c r="H148" s="19">
        <f t="shared" si="2"/>
        <v>0</v>
      </c>
    </row>
    <row r="149" spans="1:8" x14ac:dyDescent="0.3">
      <c r="A149" s="9"/>
      <c r="B149" s="8"/>
      <c r="C149" s="8"/>
      <c r="D149" s="4"/>
      <c r="E149" s="4"/>
      <c r="F149" s="4"/>
      <c r="G149" s="4"/>
      <c r="H149" s="19">
        <f t="shared" si="2"/>
        <v>0</v>
      </c>
    </row>
    <row r="150" spans="1:8" x14ac:dyDescent="0.3">
      <c r="A150" s="9"/>
      <c r="B150" s="8"/>
      <c r="C150" s="8"/>
      <c r="D150" s="4"/>
      <c r="E150" s="4"/>
      <c r="F150" s="4"/>
      <c r="G150" s="4"/>
      <c r="H150" s="19">
        <f t="shared" si="2"/>
        <v>0</v>
      </c>
    </row>
    <row r="151" spans="1:8" x14ac:dyDescent="0.3">
      <c r="A151" s="9"/>
      <c r="B151" s="8"/>
      <c r="C151" s="8"/>
      <c r="D151" s="4"/>
      <c r="E151" s="4"/>
      <c r="F151" s="4"/>
      <c r="G151" s="4"/>
      <c r="H151" s="19">
        <f t="shared" si="2"/>
        <v>0</v>
      </c>
    </row>
    <row r="152" spans="1:8" x14ac:dyDescent="0.3">
      <c r="A152" s="9"/>
      <c r="B152" s="8"/>
      <c r="C152" s="8"/>
      <c r="D152" s="4"/>
      <c r="E152" s="4"/>
      <c r="F152" s="4"/>
      <c r="G152" s="4"/>
      <c r="H152" s="19">
        <f t="shared" si="2"/>
        <v>0</v>
      </c>
    </row>
    <row r="153" spans="1:8" x14ac:dyDescent="0.3">
      <c r="A153" s="9"/>
      <c r="B153" s="8"/>
      <c r="C153" s="8"/>
      <c r="D153" s="4"/>
      <c r="E153" s="4"/>
      <c r="F153" s="4"/>
      <c r="G153" s="4"/>
      <c r="H153" s="19">
        <f t="shared" si="2"/>
        <v>0</v>
      </c>
    </row>
    <row r="154" spans="1:8" x14ac:dyDescent="0.3">
      <c r="A154" s="9"/>
      <c r="B154" s="8"/>
      <c r="C154" s="8"/>
      <c r="D154" s="4"/>
      <c r="E154" s="4"/>
      <c r="F154" s="4"/>
      <c r="G154" s="4"/>
      <c r="H154" s="19">
        <f t="shared" si="2"/>
        <v>0</v>
      </c>
    </row>
    <row r="155" spans="1:8" x14ac:dyDescent="0.3">
      <c r="A155" s="9"/>
      <c r="B155" s="8"/>
      <c r="C155" s="8"/>
      <c r="D155" s="4"/>
      <c r="E155" s="4"/>
      <c r="F155" s="4"/>
      <c r="G155" s="4"/>
      <c r="H155" s="19">
        <f t="shared" si="2"/>
        <v>0</v>
      </c>
    </row>
    <row r="156" spans="1:8" x14ac:dyDescent="0.3">
      <c r="A156" s="9"/>
      <c r="B156" s="8"/>
      <c r="C156" s="8"/>
      <c r="D156" s="4"/>
      <c r="E156" s="4"/>
      <c r="F156" s="4"/>
      <c r="G156" s="4"/>
      <c r="H156" s="19">
        <f t="shared" si="2"/>
        <v>0</v>
      </c>
    </row>
    <row r="157" spans="1:8" x14ac:dyDescent="0.3">
      <c r="A157" s="9"/>
      <c r="B157" s="8"/>
      <c r="C157" s="8"/>
      <c r="D157" s="4"/>
      <c r="E157" s="4"/>
      <c r="F157" s="4"/>
      <c r="G157" s="4"/>
      <c r="H157" s="19">
        <f t="shared" si="2"/>
        <v>0</v>
      </c>
    </row>
    <row r="158" spans="1:8" x14ac:dyDescent="0.3">
      <c r="A158" s="9"/>
      <c r="B158" s="8"/>
      <c r="C158" s="8"/>
      <c r="D158" s="4"/>
      <c r="E158" s="4"/>
      <c r="F158" s="4"/>
      <c r="G158" s="4"/>
      <c r="H158" s="19">
        <f t="shared" si="2"/>
        <v>0</v>
      </c>
    </row>
    <row r="159" spans="1:8" x14ac:dyDescent="0.3">
      <c r="A159" s="9"/>
      <c r="B159" s="8"/>
      <c r="C159" s="8"/>
      <c r="D159" s="4"/>
      <c r="E159" s="4"/>
      <c r="F159" s="4"/>
      <c r="G159" s="4"/>
      <c r="H159" s="19">
        <f t="shared" si="2"/>
        <v>0</v>
      </c>
    </row>
    <row r="160" spans="1:8" x14ac:dyDescent="0.3">
      <c r="A160" s="9"/>
      <c r="B160" s="8"/>
      <c r="C160" s="8"/>
      <c r="D160" s="4"/>
      <c r="E160" s="4"/>
      <c r="F160" s="4"/>
      <c r="G160" s="4"/>
      <c r="H160" s="19">
        <f t="shared" si="2"/>
        <v>0</v>
      </c>
    </row>
    <row r="161" spans="1:8" x14ac:dyDescent="0.3">
      <c r="A161" s="9"/>
      <c r="B161" s="8"/>
      <c r="C161" s="8"/>
      <c r="D161" s="4"/>
      <c r="E161" s="4"/>
      <c r="F161" s="4"/>
      <c r="G161" s="4"/>
      <c r="H161" s="19">
        <f t="shared" si="2"/>
        <v>0</v>
      </c>
    </row>
    <row r="162" spans="1:8" x14ac:dyDescent="0.3">
      <c r="A162" s="9"/>
      <c r="B162" s="8"/>
      <c r="C162" s="8"/>
      <c r="D162" s="4"/>
      <c r="E162" s="4"/>
      <c r="F162" s="4"/>
      <c r="G162" s="4"/>
      <c r="H162" s="19">
        <f t="shared" si="2"/>
        <v>0</v>
      </c>
    </row>
    <row r="163" spans="1:8" x14ac:dyDescent="0.3">
      <c r="A163" s="9"/>
      <c r="B163" s="8"/>
      <c r="C163" s="8"/>
      <c r="D163" s="4"/>
      <c r="E163" s="4"/>
      <c r="F163" s="4"/>
      <c r="G163" s="4"/>
      <c r="H163" s="19">
        <f t="shared" si="2"/>
        <v>0</v>
      </c>
    </row>
    <row r="164" spans="1:8" x14ac:dyDescent="0.3">
      <c r="A164" s="9"/>
      <c r="B164" s="8"/>
      <c r="C164" s="8"/>
      <c r="D164" s="4"/>
      <c r="E164" s="4"/>
      <c r="F164" s="4"/>
      <c r="G164" s="4"/>
      <c r="H164" s="19">
        <f t="shared" si="2"/>
        <v>0</v>
      </c>
    </row>
    <row r="165" spans="1:8" x14ac:dyDescent="0.3">
      <c r="A165" s="9"/>
      <c r="B165" s="8"/>
      <c r="C165" s="8"/>
      <c r="D165" s="4"/>
      <c r="E165" s="4"/>
      <c r="F165" s="4"/>
      <c r="G165" s="4"/>
      <c r="H165" s="19">
        <f t="shared" si="2"/>
        <v>0</v>
      </c>
    </row>
    <row r="166" spans="1:8" x14ac:dyDescent="0.3">
      <c r="A166" s="9"/>
      <c r="B166" s="8"/>
      <c r="C166" s="8"/>
      <c r="D166" s="4"/>
      <c r="E166" s="4"/>
      <c r="F166" s="4"/>
      <c r="G166" s="4"/>
      <c r="H166" s="19">
        <f t="shared" si="2"/>
        <v>0</v>
      </c>
    </row>
    <row r="167" spans="1:8" x14ac:dyDescent="0.3">
      <c r="A167" s="9"/>
      <c r="B167" s="8"/>
      <c r="C167" s="8"/>
      <c r="D167" s="4"/>
      <c r="E167" s="4"/>
      <c r="F167" s="4"/>
      <c r="G167" s="4"/>
      <c r="H167" s="19">
        <f t="shared" si="2"/>
        <v>0</v>
      </c>
    </row>
    <row r="168" spans="1:8" x14ac:dyDescent="0.3">
      <c r="A168" s="9"/>
      <c r="B168" s="8"/>
      <c r="C168" s="8"/>
      <c r="D168" s="4"/>
      <c r="E168" s="4"/>
      <c r="F168" s="4"/>
      <c r="G168" s="4"/>
      <c r="H168" s="19">
        <f t="shared" si="2"/>
        <v>0</v>
      </c>
    </row>
    <row r="169" spans="1:8" x14ac:dyDescent="0.3">
      <c r="A169" s="9"/>
      <c r="B169" s="8"/>
      <c r="C169" s="8"/>
      <c r="D169" s="4"/>
      <c r="E169" s="4"/>
      <c r="F169" s="4"/>
      <c r="G169" s="4"/>
      <c r="H169" s="19">
        <f t="shared" si="2"/>
        <v>0</v>
      </c>
    </row>
    <row r="170" spans="1:8" x14ac:dyDescent="0.3">
      <c r="A170" s="9"/>
      <c r="B170" s="8"/>
      <c r="C170" s="8"/>
      <c r="D170" s="4"/>
      <c r="E170" s="4"/>
      <c r="F170" s="4"/>
      <c r="G170" s="4"/>
      <c r="H170" s="19">
        <f t="shared" si="2"/>
        <v>0</v>
      </c>
    </row>
    <row r="171" spans="1:8" x14ac:dyDescent="0.3">
      <c r="A171" s="9"/>
      <c r="B171" s="8"/>
      <c r="C171" s="8"/>
      <c r="D171" s="4"/>
      <c r="E171" s="4"/>
      <c r="F171" s="4"/>
      <c r="G171" s="4"/>
      <c r="H171" s="19">
        <f t="shared" si="2"/>
        <v>0</v>
      </c>
    </row>
    <row r="172" spans="1:8" x14ac:dyDescent="0.3">
      <c r="A172" s="9"/>
      <c r="B172" s="8"/>
      <c r="C172" s="8"/>
      <c r="D172" s="4"/>
      <c r="E172" s="4"/>
      <c r="F172" s="4"/>
      <c r="G172" s="4"/>
      <c r="H172" s="19">
        <f t="shared" si="2"/>
        <v>0</v>
      </c>
    </row>
    <row r="173" spans="1:8" x14ac:dyDescent="0.3">
      <c r="A173" s="9"/>
      <c r="B173" s="8"/>
      <c r="C173" s="8"/>
      <c r="D173" s="4"/>
      <c r="E173" s="4"/>
      <c r="F173" s="4"/>
      <c r="G173" s="4"/>
      <c r="H173" s="19">
        <f t="shared" si="2"/>
        <v>0</v>
      </c>
    </row>
    <row r="174" spans="1:8" x14ac:dyDescent="0.3">
      <c r="A174" s="9"/>
      <c r="B174" s="8"/>
      <c r="C174" s="8"/>
      <c r="D174" s="4"/>
      <c r="E174" s="4"/>
      <c r="F174" s="4"/>
      <c r="G174" s="4"/>
      <c r="H174" s="19">
        <f t="shared" si="2"/>
        <v>0</v>
      </c>
    </row>
    <row r="175" spans="1:8" x14ac:dyDescent="0.3">
      <c r="A175" s="9"/>
      <c r="B175" s="8"/>
      <c r="C175" s="8"/>
      <c r="D175" s="4"/>
      <c r="E175" s="4"/>
      <c r="F175" s="4"/>
      <c r="G175" s="4"/>
      <c r="H175" s="19">
        <f t="shared" si="2"/>
        <v>0</v>
      </c>
    </row>
    <row r="176" spans="1:8" x14ac:dyDescent="0.3">
      <c r="A176" s="9"/>
      <c r="B176" s="8"/>
      <c r="C176" s="8"/>
      <c r="D176" s="4"/>
      <c r="E176" s="4"/>
      <c r="F176" s="4"/>
      <c r="G176" s="4"/>
      <c r="H176" s="19">
        <f t="shared" si="2"/>
        <v>0</v>
      </c>
    </row>
    <row r="177" spans="1:8" x14ac:dyDescent="0.3">
      <c r="A177" s="9"/>
      <c r="B177" s="8"/>
      <c r="C177" s="8"/>
      <c r="D177" s="4"/>
      <c r="E177" s="4"/>
      <c r="F177" s="4"/>
      <c r="G177" s="4"/>
      <c r="H177" s="19">
        <f t="shared" si="2"/>
        <v>0</v>
      </c>
    </row>
    <row r="178" spans="1:8" x14ac:dyDescent="0.3">
      <c r="A178" s="9"/>
      <c r="B178" s="8"/>
      <c r="C178" s="8"/>
      <c r="D178" s="4"/>
      <c r="E178" s="4"/>
      <c r="F178" s="4"/>
      <c r="G178" s="4"/>
      <c r="H178" s="19">
        <f t="shared" si="2"/>
        <v>0</v>
      </c>
    </row>
    <row r="179" spans="1:8" x14ac:dyDescent="0.3">
      <c r="A179" s="9"/>
      <c r="B179" s="8"/>
      <c r="C179" s="8"/>
      <c r="D179" s="4"/>
      <c r="E179" s="4"/>
      <c r="F179" s="4"/>
      <c r="G179" s="4"/>
      <c r="H179" s="19">
        <f t="shared" si="2"/>
        <v>0</v>
      </c>
    </row>
    <row r="180" spans="1:8" x14ac:dyDescent="0.3">
      <c r="A180" s="9"/>
      <c r="B180" s="8"/>
      <c r="C180" s="8"/>
      <c r="D180" s="4"/>
      <c r="E180" s="4"/>
      <c r="F180" s="4"/>
      <c r="G180" s="4"/>
      <c r="H180" s="19">
        <f t="shared" si="2"/>
        <v>0</v>
      </c>
    </row>
    <row r="181" spans="1:8" x14ac:dyDescent="0.3">
      <c r="A181" s="9"/>
      <c r="B181" s="8"/>
      <c r="C181" s="8"/>
      <c r="D181" s="4"/>
      <c r="E181" s="4"/>
      <c r="F181" s="4"/>
      <c r="G181" s="4"/>
      <c r="H181" s="19">
        <f t="shared" si="2"/>
        <v>0</v>
      </c>
    </row>
    <row r="182" spans="1:8" x14ac:dyDescent="0.3">
      <c r="A182" s="9"/>
      <c r="B182" s="8"/>
      <c r="C182" s="8"/>
      <c r="D182" s="4"/>
      <c r="E182" s="4"/>
      <c r="F182" s="4"/>
      <c r="G182" s="4"/>
      <c r="H182" s="19">
        <f t="shared" si="2"/>
        <v>0</v>
      </c>
    </row>
    <row r="183" spans="1:8" x14ac:dyDescent="0.3">
      <c r="A183" s="9"/>
      <c r="B183" s="8"/>
      <c r="C183" s="8"/>
      <c r="D183" s="4"/>
      <c r="E183" s="4"/>
      <c r="F183" s="4"/>
      <c r="G183" s="4"/>
      <c r="H183" s="19">
        <f t="shared" si="2"/>
        <v>0</v>
      </c>
    </row>
    <row r="184" spans="1:8" x14ac:dyDescent="0.3">
      <c r="A184" s="9"/>
      <c r="B184" s="8"/>
      <c r="C184" s="8"/>
      <c r="D184" s="4"/>
      <c r="E184" s="4"/>
      <c r="F184" s="4"/>
      <c r="G184" s="4"/>
      <c r="H184" s="19">
        <f t="shared" si="2"/>
        <v>0</v>
      </c>
    </row>
    <row r="185" spans="1:8" x14ac:dyDescent="0.3">
      <c r="A185" s="9"/>
      <c r="B185" s="8"/>
      <c r="C185" s="8"/>
      <c r="D185" s="4"/>
      <c r="E185" s="4"/>
      <c r="F185" s="4"/>
      <c r="G185" s="4"/>
      <c r="H185" s="19">
        <f t="shared" si="2"/>
        <v>0</v>
      </c>
    </row>
    <row r="186" spans="1:8" x14ac:dyDescent="0.3">
      <c r="A186" s="9"/>
      <c r="B186" s="8"/>
      <c r="C186" s="8"/>
      <c r="D186" s="4"/>
      <c r="E186" s="4"/>
      <c r="F186" s="4"/>
      <c r="G186" s="4"/>
      <c r="H186" s="19">
        <f t="shared" si="2"/>
        <v>0</v>
      </c>
    </row>
    <row r="187" spans="1:8" x14ac:dyDescent="0.3">
      <c r="A187" s="9"/>
      <c r="B187" s="8"/>
      <c r="C187" s="8"/>
      <c r="D187" s="4"/>
      <c r="E187" s="4"/>
      <c r="F187" s="4"/>
      <c r="G187" s="4"/>
      <c r="H187" s="19">
        <f t="shared" si="2"/>
        <v>0</v>
      </c>
    </row>
    <row r="188" spans="1:8" x14ac:dyDescent="0.3">
      <c r="A188" s="9"/>
      <c r="B188" s="8"/>
      <c r="C188" s="8"/>
      <c r="D188" s="4"/>
      <c r="E188" s="4"/>
      <c r="F188" s="4"/>
      <c r="G188" s="4"/>
      <c r="H188" s="19">
        <f t="shared" si="2"/>
        <v>0</v>
      </c>
    </row>
    <row r="189" spans="1:8" x14ac:dyDescent="0.3">
      <c r="A189" s="9"/>
      <c r="B189" s="8"/>
      <c r="C189" s="8"/>
      <c r="D189" s="4"/>
      <c r="E189" s="4"/>
      <c r="F189" s="4"/>
      <c r="G189" s="4"/>
      <c r="H189" s="19">
        <f t="shared" si="2"/>
        <v>0</v>
      </c>
    </row>
    <row r="190" spans="1:8" x14ac:dyDescent="0.3">
      <c r="A190" s="9"/>
      <c r="B190" s="8"/>
      <c r="C190" s="8"/>
      <c r="D190" s="4"/>
      <c r="E190" s="4"/>
      <c r="F190" s="4"/>
      <c r="G190" s="4"/>
      <c r="H190" s="19">
        <f t="shared" si="2"/>
        <v>0</v>
      </c>
    </row>
    <row r="191" spans="1:8" x14ac:dyDescent="0.3">
      <c r="A191" s="9"/>
      <c r="B191" s="8"/>
      <c r="C191" s="8"/>
      <c r="D191" s="4"/>
      <c r="E191" s="4"/>
      <c r="F191" s="4"/>
      <c r="G191" s="4"/>
      <c r="H191" s="19">
        <f t="shared" si="2"/>
        <v>0</v>
      </c>
    </row>
    <row r="192" spans="1:8" x14ac:dyDescent="0.3">
      <c r="A192" s="9"/>
      <c r="B192" s="8"/>
      <c r="C192" s="8"/>
      <c r="D192" s="4"/>
      <c r="E192" s="4"/>
      <c r="F192" s="4"/>
      <c r="G192" s="4"/>
      <c r="H192" s="19">
        <f t="shared" si="2"/>
        <v>0</v>
      </c>
    </row>
    <row r="193" spans="1:8" x14ac:dyDescent="0.3">
      <c r="A193" s="9"/>
      <c r="B193" s="8"/>
      <c r="C193" s="8"/>
      <c r="D193" s="4"/>
      <c r="E193" s="4"/>
      <c r="F193" s="4"/>
      <c r="G193" s="4"/>
      <c r="H193" s="19">
        <f t="shared" si="2"/>
        <v>0</v>
      </c>
    </row>
    <row r="194" spans="1:8" x14ac:dyDescent="0.3">
      <c r="A194" s="9"/>
      <c r="B194" s="8"/>
      <c r="C194" s="8"/>
      <c r="D194" s="4"/>
      <c r="E194" s="4"/>
      <c r="F194" s="4"/>
      <c r="G194" s="4"/>
      <c r="H194" s="19">
        <f t="shared" si="2"/>
        <v>0</v>
      </c>
    </row>
    <row r="195" spans="1:8" x14ac:dyDescent="0.3">
      <c r="A195" s="9"/>
      <c r="B195" s="8"/>
      <c r="C195" s="8"/>
      <c r="D195" s="4"/>
      <c r="E195" s="4"/>
      <c r="F195" s="4"/>
      <c r="G195" s="4"/>
      <c r="H195" s="19">
        <f t="shared" ref="H195:H230" si="3">E195*G195</f>
        <v>0</v>
      </c>
    </row>
    <row r="196" spans="1:8" x14ac:dyDescent="0.3">
      <c r="A196" s="9"/>
      <c r="B196" s="8"/>
      <c r="C196" s="8"/>
      <c r="D196" s="4"/>
      <c r="E196" s="4"/>
      <c r="F196" s="4"/>
      <c r="G196" s="4"/>
      <c r="H196" s="19">
        <f t="shared" si="3"/>
        <v>0</v>
      </c>
    </row>
    <row r="197" spans="1:8" x14ac:dyDescent="0.3">
      <c r="A197" s="9"/>
      <c r="B197" s="8"/>
      <c r="C197" s="8"/>
      <c r="D197" s="4"/>
      <c r="E197" s="4"/>
      <c r="F197" s="4"/>
      <c r="G197" s="4"/>
      <c r="H197" s="19">
        <f t="shared" si="3"/>
        <v>0</v>
      </c>
    </row>
    <row r="198" spans="1:8" x14ac:dyDescent="0.3">
      <c r="A198" s="9"/>
      <c r="B198" s="8"/>
      <c r="C198" s="8"/>
      <c r="D198" s="4"/>
      <c r="E198" s="4"/>
      <c r="F198" s="4"/>
      <c r="G198" s="4"/>
      <c r="H198" s="19">
        <f t="shared" si="3"/>
        <v>0</v>
      </c>
    </row>
    <row r="199" spans="1:8" x14ac:dyDescent="0.3">
      <c r="A199" s="9"/>
      <c r="B199" s="8"/>
      <c r="C199" s="8"/>
      <c r="D199" s="4"/>
      <c r="E199" s="4"/>
      <c r="F199" s="4"/>
      <c r="G199" s="4"/>
      <c r="H199" s="19">
        <f t="shared" si="3"/>
        <v>0</v>
      </c>
    </row>
    <row r="200" spans="1:8" x14ac:dyDescent="0.3">
      <c r="A200" s="9"/>
      <c r="B200" s="8"/>
      <c r="C200" s="8"/>
      <c r="D200" s="4"/>
      <c r="E200" s="4"/>
      <c r="F200" s="4"/>
      <c r="G200" s="4"/>
      <c r="H200" s="19">
        <f t="shared" si="3"/>
        <v>0</v>
      </c>
    </row>
    <row r="201" spans="1:8" x14ac:dyDescent="0.3">
      <c r="A201" s="9"/>
      <c r="B201" s="8"/>
      <c r="C201" s="8"/>
      <c r="D201" s="4"/>
      <c r="E201" s="4"/>
      <c r="F201" s="4"/>
      <c r="G201" s="4"/>
      <c r="H201" s="19">
        <f t="shared" si="3"/>
        <v>0</v>
      </c>
    </row>
    <row r="202" spans="1:8" x14ac:dyDescent="0.3">
      <c r="A202" s="9"/>
      <c r="B202" s="8"/>
      <c r="C202" s="8"/>
      <c r="D202" s="4"/>
      <c r="E202" s="4"/>
      <c r="F202" s="4"/>
      <c r="G202" s="4"/>
      <c r="H202" s="19">
        <f t="shared" si="3"/>
        <v>0</v>
      </c>
    </row>
    <row r="203" spans="1:8" x14ac:dyDescent="0.3">
      <c r="A203" s="9"/>
      <c r="B203" s="8"/>
      <c r="C203" s="8"/>
      <c r="D203" s="4"/>
      <c r="E203" s="4"/>
      <c r="F203" s="4"/>
      <c r="G203" s="4"/>
      <c r="H203" s="19">
        <f t="shared" si="3"/>
        <v>0</v>
      </c>
    </row>
    <row r="204" spans="1:8" x14ac:dyDescent="0.3">
      <c r="A204" s="9"/>
      <c r="B204" s="8"/>
      <c r="C204" s="8"/>
      <c r="D204" s="4"/>
      <c r="E204" s="4"/>
      <c r="F204" s="4"/>
      <c r="G204" s="4"/>
      <c r="H204" s="19">
        <f t="shared" si="3"/>
        <v>0</v>
      </c>
    </row>
    <row r="205" spans="1:8" x14ac:dyDescent="0.3">
      <c r="A205" s="9"/>
      <c r="B205" s="8"/>
      <c r="C205" s="8"/>
      <c r="D205" s="4"/>
      <c r="E205" s="4"/>
      <c r="F205" s="4"/>
      <c r="G205" s="4"/>
      <c r="H205" s="19">
        <f t="shared" si="3"/>
        <v>0</v>
      </c>
    </row>
    <row r="206" spans="1:8" x14ac:dyDescent="0.3">
      <c r="A206" s="9"/>
      <c r="B206" s="8"/>
      <c r="C206" s="8"/>
      <c r="D206" s="4"/>
      <c r="E206" s="4"/>
      <c r="F206" s="4"/>
      <c r="G206" s="4"/>
      <c r="H206" s="19">
        <f t="shared" si="3"/>
        <v>0</v>
      </c>
    </row>
    <row r="207" spans="1:8" x14ac:dyDescent="0.3">
      <c r="A207" s="9"/>
      <c r="B207" s="8"/>
      <c r="C207" s="8"/>
      <c r="D207" s="4"/>
      <c r="E207" s="4"/>
      <c r="F207" s="4"/>
      <c r="G207" s="4"/>
      <c r="H207" s="19">
        <f t="shared" si="3"/>
        <v>0</v>
      </c>
    </row>
    <row r="208" spans="1:8" x14ac:dyDescent="0.3">
      <c r="A208" s="9"/>
      <c r="B208" s="8"/>
      <c r="C208" s="8"/>
      <c r="D208" s="4"/>
      <c r="E208" s="4"/>
      <c r="F208" s="4"/>
      <c r="G208" s="4"/>
      <c r="H208" s="19">
        <f t="shared" si="3"/>
        <v>0</v>
      </c>
    </row>
    <row r="209" spans="1:8" x14ac:dyDescent="0.3">
      <c r="A209" s="9"/>
      <c r="B209" s="8"/>
      <c r="C209" s="8"/>
      <c r="D209" s="4"/>
      <c r="E209" s="4"/>
      <c r="F209" s="4"/>
      <c r="G209" s="4"/>
      <c r="H209" s="19">
        <f t="shared" si="3"/>
        <v>0</v>
      </c>
    </row>
    <row r="210" spans="1:8" x14ac:dyDescent="0.3">
      <c r="A210" s="9"/>
      <c r="B210" s="8"/>
      <c r="C210" s="8"/>
      <c r="D210" s="4"/>
      <c r="E210" s="4"/>
      <c r="F210" s="4"/>
      <c r="G210" s="4"/>
      <c r="H210" s="19">
        <f t="shared" si="3"/>
        <v>0</v>
      </c>
    </row>
    <row r="211" spans="1:8" x14ac:dyDescent="0.3">
      <c r="A211" s="9"/>
      <c r="B211" s="8"/>
      <c r="C211" s="8"/>
      <c r="D211" s="4"/>
      <c r="E211" s="4"/>
      <c r="F211" s="4"/>
      <c r="G211" s="4"/>
      <c r="H211" s="19">
        <f t="shared" si="3"/>
        <v>0</v>
      </c>
    </row>
    <row r="212" spans="1:8" x14ac:dyDescent="0.3">
      <c r="A212" s="9"/>
      <c r="B212" s="8"/>
      <c r="C212" s="8"/>
      <c r="D212" s="4"/>
      <c r="E212" s="4"/>
      <c r="F212" s="4"/>
      <c r="G212" s="4"/>
      <c r="H212" s="19">
        <f t="shared" si="3"/>
        <v>0</v>
      </c>
    </row>
    <row r="213" spans="1:8" x14ac:dyDescent="0.3">
      <c r="A213" s="9"/>
      <c r="B213" s="8"/>
      <c r="C213" s="8"/>
      <c r="D213" s="4"/>
      <c r="E213" s="4"/>
      <c r="F213" s="4"/>
      <c r="G213" s="4"/>
      <c r="H213" s="19">
        <f t="shared" si="3"/>
        <v>0</v>
      </c>
    </row>
    <row r="214" spans="1:8" x14ac:dyDescent="0.3">
      <c r="A214" s="9"/>
      <c r="B214" s="8"/>
      <c r="C214" s="8"/>
      <c r="D214" s="4"/>
      <c r="E214" s="4"/>
      <c r="F214" s="4"/>
      <c r="G214" s="4"/>
      <c r="H214" s="19">
        <f t="shared" si="3"/>
        <v>0</v>
      </c>
    </row>
    <row r="215" spans="1:8" x14ac:dyDescent="0.3">
      <c r="A215" s="9"/>
      <c r="B215" s="8"/>
      <c r="C215" s="8"/>
      <c r="D215" s="4"/>
      <c r="E215" s="4"/>
      <c r="F215" s="4"/>
      <c r="G215" s="4"/>
      <c r="H215" s="19">
        <f t="shared" si="3"/>
        <v>0</v>
      </c>
    </row>
    <row r="216" spans="1:8" x14ac:dyDescent="0.3">
      <c r="A216" s="9"/>
      <c r="B216" s="8"/>
      <c r="C216" s="8"/>
      <c r="D216" s="4"/>
      <c r="E216" s="4"/>
      <c r="F216" s="4"/>
      <c r="G216" s="4"/>
      <c r="H216" s="19">
        <f t="shared" si="3"/>
        <v>0</v>
      </c>
    </row>
    <row r="217" spans="1:8" x14ac:dyDescent="0.3">
      <c r="A217" s="9"/>
      <c r="B217" s="8"/>
      <c r="C217" s="8"/>
      <c r="D217" s="4"/>
      <c r="E217" s="4"/>
      <c r="F217" s="4"/>
      <c r="G217" s="4"/>
      <c r="H217" s="19">
        <f t="shared" si="3"/>
        <v>0</v>
      </c>
    </row>
    <row r="218" spans="1:8" x14ac:dyDescent="0.3">
      <c r="A218" s="9"/>
      <c r="B218" s="8"/>
      <c r="C218" s="8"/>
      <c r="D218" s="4"/>
      <c r="E218" s="4"/>
      <c r="F218" s="4"/>
      <c r="G218" s="4"/>
      <c r="H218" s="19">
        <f t="shared" si="3"/>
        <v>0</v>
      </c>
    </row>
    <row r="219" spans="1:8" x14ac:dyDescent="0.3">
      <c r="A219" s="9"/>
      <c r="B219" s="8"/>
      <c r="C219" s="8"/>
      <c r="D219" s="4"/>
      <c r="E219" s="4"/>
      <c r="F219" s="4"/>
      <c r="G219" s="4"/>
      <c r="H219" s="19">
        <f t="shared" si="3"/>
        <v>0</v>
      </c>
    </row>
    <row r="220" spans="1:8" x14ac:dyDescent="0.3">
      <c r="A220" s="9"/>
      <c r="B220" s="8"/>
      <c r="C220" s="8"/>
      <c r="D220" s="4"/>
      <c r="E220" s="4"/>
      <c r="F220" s="4"/>
      <c r="G220" s="4"/>
      <c r="H220" s="19">
        <f t="shared" si="3"/>
        <v>0</v>
      </c>
    </row>
    <row r="221" spans="1:8" x14ac:dyDescent="0.3">
      <c r="A221" s="9"/>
      <c r="B221" s="8"/>
      <c r="C221" s="8"/>
      <c r="D221" s="4"/>
      <c r="E221" s="4"/>
      <c r="F221" s="4"/>
      <c r="G221" s="4"/>
      <c r="H221" s="19">
        <f t="shared" si="3"/>
        <v>0</v>
      </c>
    </row>
    <row r="222" spans="1:8" x14ac:dyDescent="0.3">
      <c r="A222" s="9"/>
      <c r="B222" s="8"/>
      <c r="C222" s="8"/>
      <c r="D222" s="4"/>
      <c r="E222" s="4"/>
      <c r="F222" s="4"/>
      <c r="G222" s="4"/>
      <c r="H222" s="19">
        <f t="shared" si="3"/>
        <v>0</v>
      </c>
    </row>
    <row r="223" spans="1:8" x14ac:dyDescent="0.3">
      <c r="A223" s="9"/>
      <c r="B223" s="8"/>
      <c r="C223" s="8"/>
      <c r="D223" s="4"/>
      <c r="E223" s="4"/>
      <c r="F223" s="4"/>
      <c r="G223" s="4"/>
      <c r="H223" s="19">
        <f t="shared" si="3"/>
        <v>0</v>
      </c>
    </row>
    <row r="224" spans="1:8" x14ac:dyDescent="0.3">
      <c r="A224" s="9"/>
      <c r="B224" s="8"/>
      <c r="C224" s="8"/>
      <c r="D224" s="4"/>
      <c r="E224" s="4"/>
      <c r="F224" s="4"/>
      <c r="G224" s="4"/>
      <c r="H224" s="19">
        <f t="shared" si="3"/>
        <v>0</v>
      </c>
    </row>
    <row r="225" spans="1:8" x14ac:dyDescent="0.3">
      <c r="A225" s="9"/>
      <c r="B225" s="8"/>
      <c r="C225" s="8"/>
      <c r="D225" s="4"/>
      <c r="E225" s="4"/>
      <c r="F225" s="4"/>
      <c r="G225" s="4"/>
      <c r="H225" s="19">
        <f t="shared" si="3"/>
        <v>0</v>
      </c>
    </row>
    <row r="226" spans="1:8" x14ac:dyDescent="0.3">
      <c r="A226" s="9"/>
      <c r="B226" s="8"/>
      <c r="C226" s="8"/>
      <c r="D226" s="4"/>
      <c r="E226" s="4"/>
      <c r="F226" s="4"/>
      <c r="G226" s="4"/>
      <c r="H226" s="19">
        <f t="shared" si="3"/>
        <v>0</v>
      </c>
    </row>
    <row r="227" spans="1:8" x14ac:dyDescent="0.3">
      <c r="A227" s="9"/>
      <c r="B227" s="8"/>
      <c r="C227" s="8"/>
      <c r="D227" s="4"/>
      <c r="E227" s="4"/>
      <c r="F227" s="4"/>
      <c r="G227" s="4"/>
      <c r="H227" s="19">
        <f t="shared" si="3"/>
        <v>0</v>
      </c>
    </row>
    <row r="228" spans="1:8" x14ac:dyDescent="0.3">
      <c r="A228" s="9"/>
      <c r="B228" s="8"/>
      <c r="C228" s="8"/>
      <c r="D228" s="4"/>
      <c r="E228" s="4"/>
      <c r="F228" s="4"/>
      <c r="G228" s="4"/>
      <c r="H228" s="19">
        <f t="shared" si="3"/>
        <v>0</v>
      </c>
    </row>
    <row r="229" spans="1:8" x14ac:dyDescent="0.3">
      <c r="A229" s="9"/>
      <c r="B229" s="8"/>
      <c r="C229" s="8"/>
      <c r="D229" s="4"/>
      <c r="E229" s="4"/>
      <c r="F229" s="4"/>
      <c r="G229" s="4"/>
      <c r="H229" s="19">
        <f t="shared" si="3"/>
        <v>0</v>
      </c>
    </row>
    <row r="230" spans="1:8" x14ac:dyDescent="0.3">
      <c r="A230" s="9"/>
      <c r="B230" s="8"/>
      <c r="C230" s="8"/>
      <c r="D230" s="4"/>
      <c r="E230" s="4"/>
      <c r="F230" s="4"/>
      <c r="G230" s="4"/>
      <c r="H230" s="19">
        <f t="shared" si="3"/>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76D6C-F26D-4BDA-886C-FCA74556EFD4}">
  <dimension ref="A1:I22"/>
  <sheetViews>
    <sheetView topLeftCell="A6" workbookViewId="0">
      <selection activeCell="H11" sqref="H11"/>
    </sheetView>
  </sheetViews>
  <sheetFormatPr baseColWidth="10" defaultRowHeight="14.4" x14ac:dyDescent="0.3"/>
  <cols>
    <col min="1" max="1" width="16.77734375" customWidth="1"/>
    <col min="2" max="2" width="24.77734375" customWidth="1"/>
    <col min="3" max="7" width="19.5546875" customWidth="1"/>
    <col min="8" max="9" width="13.44140625" customWidth="1"/>
  </cols>
  <sheetData>
    <row r="1" spans="1:9" ht="27.6" customHeight="1" x14ac:dyDescent="0.3">
      <c r="A1" s="411" t="s">
        <v>62</v>
      </c>
      <c r="B1" s="411"/>
      <c r="C1" s="411"/>
      <c r="D1" s="411"/>
      <c r="E1" s="411"/>
      <c r="F1" s="411"/>
      <c r="G1" s="411"/>
      <c r="H1" s="411"/>
      <c r="I1" s="411"/>
    </row>
    <row r="2" spans="1:9" x14ac:dyDescent="0.3">
      <c r="A2" s="10"/>
      <c r="B2" s="1"/>
      <c r="C2" s="1"/>
      <c r="D2" s="1"/>
      <c r="E2" s="1"/>
      <c r="F2" s="1"/>
      <c r="G2" s="1"/>
      <c r="H2" s="1"/>
      <c r="I2" s="1"/>
    </row>
    <row r="3" spans="1:9" ht="320.10000000000002" customHeight="1" x14ac:dyDescent="0.3">
      <c r="A3" s="412" t="s">
        <v>81</v>
      </c>
      <c r="B3" s="413"/>
      <c r="C3" s="413"/>
      <c r="D3" s="413"/>
      <c r="E3" s="413"/>
      <c r="F3" s="413"/>
      <c r="G3" s="413"/>
      <c r="H3" s="413"/>
      <c r="I3" s="413"/>
    </row>
    <row r="6" spans="1:9" ht="23.1" customHeight="1" x14ac:dyDescent="0.3">
      <c r="A6" s="407" t="s">
        <v>63</v>
      </c>
      <c r="B6" s="409" t="s">
        <v>64</v>
      </c>
      <c r="C6" s="401" t="s">
        <v>65</v>
      </c>
      <c r="D6" s="401" t="s">
        <v>66</v>
      </c>
      <c r="E6" s="401" t="s">
        <v>67</v>
      </c>
      <c r="F6" s="401" t="s">
        <v>73</v>
      </c>
      <c r="G6" s="401" t="s">
        <v>74</v>
      </c>
    </row>
    <row r="7" spans="1:9" ht="41.1" customHeight="1" x14ac:dyDescent="0.3">
      <c r="A7" s="408"/>
      <c r="B7" s="410"/>
      <c r="C7" s="402"/>
      <c r="D7" s="402"/>
      <c r="E7" s="402"/>
      <c r="F7" s="402"/>
      <c r="G7" s="402"/>
    </row>
    <row r="8" spans="1:9" ht="35.1" customHeight="1" x14ac:dyDescent="0.3">
      <c r="A8" s="403" t="s">
        <v>68</v>
      </c>
      <c r="B8" s="404"/>
      <c r="C8" s="11">
        <v>-0.25</v>
      </c>
      <c r="D8" s="11">
        <v>-0.18</v>
      </c>
      <c r="E8" s="11">
        <v>-0.15</v>
      </c>
      <c r="F8" s="11">
        <v>-0.16</v>
      </c>
      <c r="G8" s="11">
        <v>-0.38</v>
      </c>
    </row>
    <row r="9" spans="1:9" ht="35.1" customHeight="1" x14ac:dyDescent="0.3">
      <c r="A9" s="405" t="s">
        <v>69</v>
      </c>
      <c r="B9" s="406"/>
      <c r="C9" s="11">
        <v>-0.38</v>
      </c>
      <c r="D9" s="11">
        <v>-0.22</v>
      </c>
      <c r="E9" s="11">
        <v>-0.08</v>
      </c>
      <c r="F9" s="11">
        <v>-0.13</v>
      </c>
      <c r="G9" s="11">
        <v>-0.42</v>
      </c>
    </row>
    <row r="10" spans="1:9" ht="35.1" customHeight="1" x14ac:dyDescent="0.3">
      <c r="A10" s="405" t="s">
        <v>70</v>
      </c>
      <c r="B10" s="406"/>
      <c r="C10" s="11">
        <v>-0.28000000000000003</v>
      </c>
      <c r="D10" s="11">
        <v>-0.16</v>
      </c>
      <c r="E10" s="11">
        <v>-0.15</v>
      </c>
      <c r="F10" s="11">
        <v>-0.22</v>
      </c>
      <c r="G10" s="11">
        <v>-0.45</v>
      </c>
    </row>
    <row r="11" spans="1:9" ht="35.1" customHeight="1" x14ac:dyDescent="0.3">
      <c r="A11" s="405" t="s">
        <v>71</v>
      </c>
      <c r="B11" s="406"/>
      <c r="C11" s="11">
        <v>-0.56000000000000005</v>
      </c>
      <c r="D11" s="11">
        <v>-0.25</v>
      </c>
      <c r="E11" s="11">
        <v>-0.1</v>
      </c>
      <c r="F11" s="11">
        <v>-0.18</v>
      </c>
      <c r="G11" s="11">
        <v>-0.52</v>
      </c>
    </row>
    <row r="12" spans="1:9" ht="23.1" customHeight="1" x14ac:dyDescent="0.3">
      <c r="A12" s="12"/>
      <c r="B12" s="12"/>
      <c r="C12" s="12"/>
      <c r="D12" s="12"/>
      <c r="E12" s="12"/>
      <c r="F12" s="12"/>
      <c r="G12" s="12"/>
    </row>
    <row r="13" spans="1:9" ht="53.55" customHeight="1" x14ac:dyDescent="0.3">
      <c r="A13" s="400" t="s">
        <v>72</v>
      </c>
      <c r="B13" s="400"/>
      <c r="C13" s="13">
        <f>AVERAGE(C8:C11)</f>
        <v>-0.36750000000000005</v>
      </c>
      <c r="D13" s="13">
        <f t="shared" ref="D13:E13" si="0">AVERAGE(D8:D11)</f>
        <v>-0.20250000000000001</v>
      </c>
      <c r="E13" s="13">
        <f t="shared" si="0"/>
        <v>-0.12</v>
      </c>
      <c r="F13" s="13">
        <f t="shared" ref="F13:G13" si="1">AVERAGE(F8:F11)</f>
        <v>-0.17249999999999999</v>
      </c>
      <c r="G13" s="13">
        <f t="shared" si="1"/>
        <v>-0.4425</v>
      </c>
    </row>
    <row r="14" spans="1:9" ht="23.1" customHeight="1" x14ac:dyDescent="0.3">
      <c r="A14" s="1"/>
      <c r="B14" s="1"/>
      <c r="C14" s="1"/>
      <c r="D14" s="1"/>
      <c r="E14" s="1"/>
      <c r="F14" s="1"/>
      <c r="G14" s="1"/>
    </row>
    <row r="15" spans="1:9" ht="23.1" customHeight="1" x14ac:dyDescent="0.3">
      <c r="A15" s="400" t="s">
        <v>80</v>
      </c>
      <c r="B15" s="400"/>
      <c r="C15" s="14">
        <f>IF(C13&lt;$B$20,C13,"")</f>
        <v>-0.36750000000000005</v>
      </c>
      <c r="D15" s="14" t="str">
        <f>IF(D13&lt;$B$20,D13,"")</f>
        <v/>
      </c>
      <c r="E15" s="14" t="str">
        <f>IF(E13&lt;$B$20,E13,"")</f>
        <v/>
      </c>
      <c r="F15" s="14" t="str">
        <f>IF(F13&lt;$B$20,F13,"")</f>
        <v/>
      </c>
      <c r="G15" s="14">
        <f>IF(G13&lt;$B$20,G13,"")</f>
        <v>-0.4425</v>
      </c>
    </row>
    <row r="17" spans="1:7" ht="33.6" customHeight="1" x14ac:dyDescent="0.3">
      <c r="A17" s="400" t="s">
        <v>79</v>
      </c>
      <c r="B17" s="400"/>
      <c r="C17" s="3" t="str">
        <f>IF(C13&lt;$B$22,"OUI","")</f>
        <v>OUI</v>
      </c>
      <c r="D17" s="3" t="str">
        <f t="shared" ref="D17:G17" si="2">IF(D13&lt;$B$22,"OUI","")</f>
        <v/>
      </c>
      <c r="E17" s="3" t="str">
        <f t="shared" si="2"/>
        <v/>
      </c>
      <c r="F17" s="3" t="str">
        <f t="shared" si="2"/>
        <v/>
      </c>
      <c r="G17" s="3" t="str">
        <f t="shared" si="2"/>
        <v>OUI</v>
      </c>
    </row>
    <row r="19" spans="1:7" x14ac:dyDescent="0.3">
      <c r="A19" s="15" t="s">
        <v>75</v>
      </c>
      <c r="B19" s="17">
        <f>AVERAGE(C13:G13)</f>
        <v>-0.26100000000000001</v>
      </c>
    </row>
    <row r="20" spans="1:7" x14ac:dyDescent="0.3">
      <c r="A20" s="15" t="s">
        <v>76</v>
      </c>
      <c r="B20" s="17">
        <f>B19*1.2</f>
        <v>-0.31319999999999998</v>
      </c>
    </row>
    <row r="21" spans="1:7" x14ac:dyDescent="0.3">
      <c r="A21" s="15" t="s">
        <v>77</v>
      </c>
      <c r="B21" s="17">
        <f>AVERAGE(C15:G15)</f>
        <v>-0.40500000000000003</v>
      </c>
      <c r="D21" s="16"/>
    </row>
    <row r="22" spans="1:7" x14ac:dyDescent="0.3">
      <c r="A22" s="15" t="s">
        <v>78</v>
      </c>
      <c r="B22" s="17">
        <f>B21*0.85</f>
        <v>-0.34425</v>
      </c>
    </row>
  </sheetData>
  <mergeCells count="16">
    <mergeCell ref="A1:I1"/>
    <mergeCell ref="A3:I3"/>
    <mergeCell ref="A15:B15"/>
    <mergeCell ref="F6:F7"/>
    <mergeCell ref="G6:G7"/>
    <mergeCell ref="A17:B17"/>
    <mergeCell ref="E6:E7"/>
    <mergeCell ref="A8:B8"/>
    <mergeCell ref="A10:B10"/>
    <mergeCell ref="A13:B13"/>
    <mergeCell ref="A6:A7"/>
    <mergeCell ref="B6:B7"/>
    <mergeCell ref="C6:C7"/>
    <mergeCell ref="D6:D7"/>
    <mergeCell ref="A9:B9"/>
    <mergeCell ref="A11:B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LOT_0_BPU_PROJET_CNRS</vt:lpstr>
      <vt:lpstr>ITEM 1 - LOT_13_BPU_CNRS</vt:lpstr>
      <vt:lpstr>ITEM 2 - LOT_13_BPU_CNRS</vt:lpstr>
      <vt:lpstr>LISTES DES LOTS</vt:lpstr>
      <vt:lpstr>LISTE CE</vt:lpstr>
      <vt:lpstr>OAB</vt:lpstr>
      <vt:lpstr>INFO1</vt:lpstr>
      <vt:lpstr>INFO2</vt:lpstr>
      <vt:lpstr>INFO3</vt:lpstr>
      <vt:lpstr>INFO4</vt:lpstr>
      <vt:lpstr>'ITEM 1 - LOT_13_BPU_CNRS'!Zone_d_impression</vt:lpstr>
      <vt:lpstr>LOT_0_BPU_PROJET_CNRS!Zone_d_impression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Félix PEYTOUR</dc:creator>
  <cp:keywords/>
  <dc:description/>
  <cp:lastModifiedBy>Charlotte PEREZ</cp:lastModifiedBy>
  <cp:revision/>
  <cp:lastPrinted>2025-12-09T10:43:42Z</cp:lastPrinted>
  <dcterms:created xsi:type="dcterms:W3CDTF">2023-06-29T15:56:55Z</dcterms:created>
  <dcterms:modified xsi:type="dcterms:W3CDTF">2026-03-13T16:12:21Z</dcterms:modified>
  <cp:category/>
  <cp:contentStatus/>
</cp:coreProperties>
</file>